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2. Statement of Financial Position\"/>
    </mc:Choice>
  </mc:AlternateContent>
  <xr:revisionPtr revIDLastSave="0" documentId="8_{8557A693-F197-4DF5-AA1C-84A8655DA8C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E37" i="2"/>
  <c r="E44" i="2" s="1"/>
  <c r="D37" i="2"/>
  <c r="D44" i="2" s="1"/>
  <c r="C37" i="2"/>
  <c r="C44" i="2" s="1"/>
  <c r="X26" i="2"/>
  <c r="P26" i="2"/>
  <c r="AA25" i="2"/>
  <c r="Y25" i="2"/>
  <c r="Y26" i="2" s="1"/>
  <c r="Y45" i="2" s="1"/>
  <c r="X25" i="2"/>
  <c r="W25" i="2"/>
  <c r="V25" i="2"/>
  <c r="U25" i="2"/>
  <c r="T25" i="2"/>
  <c r="S25" i="2"/>
  <c r="R25" i="2"/>
  <c r="Q25" i="2"/>
  <c r="Q26" i="2" s="1"/>
  <c r="Q45" i="2" s="1"/>
  <c r="P25" i="2"/>
  <c r="O25" i="2"/>
  <c r="N25" i="2"/>
  <c r="M25" i="2"/>
  <c r="L25" i="2"/>
  <c r="K25" i="2"/>
  <c r="J25" i="2"/>
  <c r="I25" i="2"/>
  <c r="I26" i="2" s="1"/>
  <c r="I45" i="2" s="1"/>
  <c r="H25" i="2"/>
  <c r="G25" i="2"/>
  <c r="F25" i="2"/>
  <c r="E25" i="2"/>
  <c r="D25" i="2"/>
  <c r="C25" i="2"/>
  <c r="AA13" i="2"/>
  <c r="Z13" i="2"/>
  <c r="Y13" i="2"/>
  <c r="X13" i="2"/>
  <c r="W13" i="2"/>
  <c r="W26" i="2" s="1"/>
  <c r="V13" i="2"/>
  <c r="V26" i="2" s="1"/>
  <c r="U13" i="2"/>
  <c r="T13" i="2"/>
  <c r="S13" i="2"/>
  <c r="R13" i="2"/>
  <c r="R26" i="2" s="1"/>
  <c r="R45" i="2" s="1"/>
  <c r="Q13" i="2"/>
  <c r="P13" i="2"/>
  <c r="O13" i="2"/>
  <c r="O26" i="2" s="1"/>
  <c r="N13" i="2"/>
  <c r="N26" i="2" s="1"/>
  <c r="M13" i="2"/>
  <c r="L13" i="2"/>
  <c r="K13" i="2"/>
  <c r="J13" i="2"/>
  <c r="J26" i="2" s="1"/>
  <c r="J45" i="2" s="1"/>
  <c r="I13" i="2"/>
  <c r="H13" i="2"/>
  <c r="H26" i="2" s="1"/>
  <c r="G13" i="2"/>
  <c r="G26" i="2" s="1"/>
  <c r="F13" i="2"/>
  <c r="F26" i="2" s="1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E37" i="3"/>
  <c r="E44" i="3" s="1"/>
  <c r="D37" i="3"/>
  <c r="D44" i="3" s="1"/>
  <c r="C37" i="3"/>
  <c r="C44" i="3" s="1"/>
  <c r="P26" i="3"/>
  <c r="H26" i="3"/>
  <c r="AA25" i="3"/>
  <c r="Y25" i="3"/>
  <c r="X25" i="3"/>
  <c r="W25" i="3"/>
  <c r="V25" i="3"/>
  <c r="U25" i="3"/>
  <c r="T25" i="3"/>
  <c r="S25" i="3"/>
  <c r="S26" i="3" s="1"/>
  <c r="S45" i="3" s="1"/>
  <c r="R25" i="3"/>
  <c r="Q25" i="3"/>
  <c r="P25" i="3"/>
  <c r="O25" i="3"/>
  <c r="N25" i="3"/>
  <c r="M25" i="3"/>
  <c r="L25" i="3"/>
  <c r="K25" i="3"/>
  <c r="K26" i="3" s="1"/>
  <c r="K45" i="3" s="1"/>
  <c r="J25" i="3"/>
  <c r="I25" i="3"/>
  <c r="H25" i="3"/>
  <c r="G25" i="3"/>
  <c r="F25" i="3"/>
  <c r="E25" i="3"/>
  <c r="D25" i="3"/>
  <c r="C25" i="3"/>
  <c r="C26" i="3" s="1"/>
  <c r="C45" i="3" s="1"/>
  <c r="AA13" i="3"/>
  <c r="Y13" i="3"/>
  <c r="X13" i="3"/>
  <c r="X26" i="3" s="1"/>
  <c r="W13" i="3"/>
  <c r="V13" i="3"/>
  <c r="V26" i="3" s="1"/>
  <c r="U13" i="3"/>
  <c r="U26" i="3" s="1"/>
  <c r="U45" i="3" s="1"/>
  <c r="T13" i="3"/>
  <c r="T26" i="3" s="1"/>
  <c r="T45" i="3" s="1"/>
  <c r="S13" i="3"/>
  <c r="R13" i="3"/>
  <c r="R26" i="3" s="1"/>
  <c r="Q13" i="3"/>
  <c r="P13" i="3"/>
  <c r="O13" i="3"/>
  <c r="N13" i="3"/>
  <c r="N26" i="3" s="1"/>
  <c r="M13" i="3"/>
  <c r="M26" i="3" s="1"/>
  <c r="M45" i="3" s="1"/>
  <c r="L13" i="3"/>
  <c r="L26" i="3" s="1"/>
  <c r="L45" i="3" s="1"/>
  <c r="K13" i="3"/>
  <c r="J13" i="3"/>
  <c r="J26" i="3" s="1"/>
  <c r="I13" i="3"/>
  <c r="H13" i="3"/>
  <c r="G13" i="3"/>
  <c r="F13" i="3"/>
  <c r="F26" i="3" s="1"/>
  <c r="E13" i="3"/>
  <c r="E26" i="3" s="1"/>
  <c r="E45" i="3" s="1"/>
  <c r="D13" i="3"/>
  <c r="D26" i="3" s="1"/>
  <c r="D45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M37" i="4"/>
  <c r="L37" i="4"/>
  <c r="K37" i="4"/>
  <c r="K44" i="4" s="1"/>
  <c r="J37" i="4"/>
  <c r="J44" i="4" s="1"/>
  <c r="I37" i="4"/>
  <c r="I44" i="4" s="1"/>
  <c r="H37" i="4"/>
  <c r="G37" i="4"/>
  <c r="G44" i="4" s="1"/>
  <c r="F37" i="4"/>
  <c r="E37" i="4"/>
  <c r="D37" i="4"/>
  <c r="D44" i="4" s="1"/>
  <c r="C37" i="4"/>
  <c r="C44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V13" i="4"/>
  <c r="U13" i="4"/>
  <c r="U26" i="4" s="1"/>
  <c r="T13" i="4"/>
  <c r="T26" i="4" s="1"/>
  <c r="T45" i="4" s="1"/>
  <c r="S13" i="4"/>
  <c r="R13" i="4"/>
  <c r="Q13" i="4"/>
  <c r="P13" i="4"/>
  <c r="P26" i="4" s="1"/>
  <c r="O13" i="4"/>
  <c r="N13" i="4"/>
  <c r="M13" i="4"/>
  <c r="M26" i="4" s="1"/>
  <c r="L13" i="4"/>
  <c r="L26" i="4" s="1"/>
  <c r="K13" i="4"/>
  <c r="J13" i="4"/>
  <c r="I13" i="4"/>
  <c r="H13" i="4"/>
  <c r="H26" i="4" s="1"/>
  <c r="G13" i="4"/>
  <c r="F13" i="4"/>
  <c r="E13" i="4"/>
  <c r="E26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N44" i="5" s="1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F37" i="5"/>
  <c r="E37" i="5"/>
  <c r="D37" i="5"/>
  <c r="D44" i="5" s="1"/>
  <c r="C37" i="5"/>
  <c r="C44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W13" i="5"/>
  <c r="V13" i="5"/>
  <c r="U13" i="5"/>
  <c r="U26" i="5" s="1"/>
  <c r="T13" i="5"/>
  <c r="T26" i="5" s="1"/>
  <c r="T45" i="5" s="1"/>
  <c r="S13" i="5"/>
  <c r="R13" i="5"/>
  <c r="Q13" i="5"/>
  <c r="Q26" i="5" s="1"/>
  <c r="Q45" i="5" s="1"/>
  <c r="P13" i="5"/>
  <c r="P26" i="5" s="1"/>
  <c r="O13" i="5"/>
  <c r="N13" i="5"/>
  <c r="M13" i="5"/>
  <c r="M26" i="5" s="1"/>
  <c r="L13" i="5"/>
  <c r="L26" i="5" s="1"/>
  <c r="L45" i="5" s="1"/>
  <c r="K13" i="5"/>
  <c r="J13" i="5"/>
  <c r="I13" i="5"/>
  <c r="I26" i="5" s="1"/>
  <c r="I45" i="5" s="1"/>
  <c r="H13" i="5"/>
  <c r="H26" i="5" s="1"/>
  <c r="G13" i="5"/>
  <c r="F13" i="5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W44" i="6" s="1"/>
  <c r="V37" i="6"/>
  <c r="U37" i="6"/>
  <c r="U44" i="6" s="1"/>
  <c r="T37" i="6"/>
  <c r="T44" i="6" s="1"/>
  <c r="S37" i="6"/>
  <c r="R37" i="6"/>
  <c r="Q37" i="6"/>
  <c r="P37" i="6"/>
  <c r="O37" i="6"/>
  <c r="O44" i="6" s="1"/>
  <c r="N37" i="6"/>
  <c r="M37" i="6"/>
  <c r="M44" i="6" s="1"/>
  <c r="L37" i="6"/>
  <c r="L44" i="6" s="1"/>
  <c r="K37" i="6"/>
  <c r="J37" i="6"/>
  <c r="I37" i="6"/>
  <c r="H37" i="6"/>
  <c r="G37" i="6"/>
  <c r="F37" i="6"/>
  <c r="E37" i="6"/>
  <c r="D37" i="6"/>
  <c r="D44" i="6" s="1"/>
  <c r="C37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V13" i="6"/>
  <c r="U13" i="6"/>
  <c r="T13" i="6"/>
  <c r="T26" i="6" s="1"/>
  <c r="T45" i="6" s="1"/>
  <c r="S13" i="6"/>
  <c r="R13" i="6"/>
  <c r="Q13" i="6"/>
  <c r="P13" i="6"/>
  <c r="P26" i="6" s="1"/>
  <c r="O13" i="6"/>
  <c r="N13" i="6"/>
  <c r="M13" i="6"/>
  <c r="L13" i="6"/>
  <c r="L26" i="6" s="1"/>
  <c r="L45" i="6" s="1"/>
  <c r="K13" i="6"/>
  <c r="J13" i="6"/>
  <c r="I13" i="6"/>
  <c r="H13" i="6"/>
  <c r="H26" i="6" s="1"/>
  <c r="G13" i="6"/>
  <c r="F13" i="6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E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G44" i="7" s="1"/>
  <c r="F37" i="7"/>
  <c r="F44" i="7" s="1"/>
  <c r="E37" i="7"/>
  <c r="D37" i="7"/>
  <c r="D44" i="7" s="1"/>
  <c r="C37" i="7"/>
  <c r="X26" i="7"/>
  <c r="P26" i="7"/>
  <c r="H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Z13" i="7"/>
  <c r="Y13" i="7"/>
  <c r="X13" i="7"/>
  <c r="W13" i="7"/>
  <c r="W26" i="7" s="1"/>
  <c r="W45" i="7" s="1"/>
  <c r="V13" i="7"/>
  <c r="U13" i="7"/>
  <c r="T13" i="7"/>
  <c r="S13" i="7"/>
  <c r="R13" i="7"/>
  <c r="R26" i="7" s="1"/>
  <c r="Q13" i="7"/>
  <c r="P13" i="7"/>
  <c r="O13" i="7"/>
  <c r="O26" i="7" s="1"/>
  <c r="O45" i="7" s="1"/>
  <c r="N13" i="7"/>
  <c r="M13" i="7"/>
  <c r="L13" i="7"/>
  <c r="K13" i="7"/>
  <c r="J13" i="7"/>
  <c r="J26" i="7" s="1"/>
  <c r="I13" i="7"/>
  <c r="H13" i="7"/>
  <c r="G13" i="7"/>
  <c r="G26" i="7" s="1"/>
  <c r="G45" i="7" s="1"/>
  <c r="F13" i="7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X26" i="8"/>
  <c r="P26" i="8"/>
  <c r="H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Z13" i="8"/>
  <c r="Y13" i="8"/>
  <c r="X13" i="8"/>
  <c r="W13" i="8"/>
  <c r="W26" i="8" s="1"/>
  <c r="W45" i="8" s="1"/>
  <c r="V13" i="8"/>
  <c r="U13" i="8"/>
  <c r="T13" i="8"/>
  <c r="S13" i="8"/>
  <c r="S26" i="8" s="1"/>
  <c r="S45" i="8" s="1"/>
  <c r="R13" i="8"/>
  <c r="R26" i="8" s="1"/>
  <c r="R45" i="8" s="1"/>
  <c r="Q13" i="8"/>
  <c r="P13" i="8"/>
  <c r="O13" i="8"/>
  <c r="O26" i="8" s="1"/>
  <c r="N13" i="8"/>
  <c r="M13" i="8"/>
  <c r="L13" i="8"/>
  <c r="K13" i="8"/>
  <c r="J13" i="8"/>
  <c r="J26" i="8" s="1"/>
  <c r="J45" i="8" s="1"/>
  <c r="I13" i="8"/>
  <c r="H13" i="8"/>
  <c r="G13" i="8"/>
  <c r="G26" i="8" s="1"/>
  <c r="F13" i="8"/>
  <c r="E13" i="8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E44" i="9" s="1"/>
  <c r="D43" i="9"/>
  <c r="C43" i="9"/>
  <c r="AA37" i="9"/>
  <c r="AA44" i="9" s="1"/>
  <c r="Y37" i="9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K37" i="9"/>
  <c r="K44" i="9" s="1"/>
  <c r="J37" i="9"/>
  <c r="J44" i="9" s="1"/>
  <c r="I37" i="9"/>
  <c r="I44" i="9" s="1"/>
  <c r="H37" i="9"/>
  <c r="G37" i="9"/>
  <c r="F37" i="9"/>
  <c r="F44" i="9" s="1"/>
  <c r="E37" i="9"/>
  <c r="D37" i="9"/>
  <c r="D44" i="9" s="1"/>
  <c r="C37" i="9"/>
  <c r="C44" i="9" s="1"/>
  <c r="X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U13" i="9"/>
  <c r="U26" i="9" s="1"/>
  <c r="T13" i="9"/>
  <c r="T26" i="9" s="1"/>
  <c r="S13" i="9"/>
  <c r="R13" i="9"/>
  <c r="R26" i="9" s="1"/>
  <c r="R45" i="9" s="1"/>
  <c r="Q13" i="9"/>
  <c r="Q26" i="9" s="1"/>
  <c r="P13" i="9"/>
  <c r="P26" i="9" s="1"/>
  <c r="O13" i="9"/>
  <c r="O26" i="9" s="1"/>
  <c r="O45" i="9" s="1"/>
  <c r="N13" i="9"/>
  <c r="N26" i="9" s="1"/>
  <c r="N45" i="9" s="1"/>
  <c r="M13" i="9"/>
  <c r="M26" i="9" s="1"/>
  <c r="L13" i="9"/>
  <c r="L26" i="9" s="1"/>
  <c r="K13" i="9"/>
  <c r="J13" i="9"/>
  <c r="J26" i="9" s="1"/>
  <c r="J45" i="9" s="1"/>
  <c r="I13" i="9"/>
  <c r="I26" i="9" s="1"/>
  <c r="H13" i="9"/>
  <c r="H26" i="9" s="1"/>
  <c r="G13" i="9"/>
  <c r="G26" i="9" s="1"/>
  <c r="F13" i="9"/>
  <c r="E13" i="9"/>
  <c r="E26" i="9" s="1"/>
  <c r="D13" i="9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Z44" i="10" s="1"/>
  <c r="W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D45" i="10" s="1"/>
  <c r="C37" i="10"/>
  <c r="U26" i="10"/>
  <c r="M26" i="10"/>
  <c r="L26" i="10"/>
  <c r="D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N26" i="10" s="1"/>
  <c r="N45" i="10" s="1"/>
  <c r="M25" i="10"/>
  <c r="L25" i="10"/>
  <c r="K25" i="10"/>
  <c r="J25" i="10"/>
  <c r="I25" i="10"/>
  <c r="H25" i="10"/>
  <c r="G25" i="10"/>
  <c r="F25" i="10"/>
  <c r="F26" i="10" s="1"/>
  <c r="F45" i="10" s="1"/>
  <c r="E25" i="10"/>
  <c r="D25" i="10"/>
  <c r="C25" i="10"/>
  <c r="AA13" i="10"/>
  <c r="AA26" i="10" s="1"/>
  <c r="Y13" i="10"/>
  <c r="X13" i="10"/>
  <c r="X26" i="10" s="1"/>
  <c r="W13" i="10"/>
  <c r="W26" i="10" s="1"/>
  <c r="W45" i="10" s="1"/>
  <c r="V13" i="10"/>
  <c r="U13" i="10"/>
  <c r="T13" i="10"/>
  <c r="T26" i="10" s="1"/>
  <c r="S13" i="10"/>
  <c r="S26" i="10" s="1"/>
  <c r="R13" i="10"/>
  <c r="R26" i="10" s="1"/>
  <c r="Q13" i="10"/>
  <c r="Q26" i="10" s="1"/>
  <c r="P13" i="10"/>
  <c r="P26" i="10" s="1"/>
  <c r="P45" i="10" s="1"/>
  <c r="O13" i="10"/>
  <c r="O26" i="10" s="1"/>
  <c r="O45" i="10" s="1"/>
  <c r="N13" i="10"/>
  <c r="M13" i="10"/>
  <c r="L13" i="10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G45" i="10" s="1"/>
  <c r="F13" i="10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Q44" i="11"/>
  <c r="AA43" i="11"/>
  <c r="AA44" i="11" s="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R37" i="1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U26" i="11"/>
  <c r="U45" i="11" s="1"/>
  <c r="M26" i="11"/>
  <c r="L26" i="11"/>
  <c r="D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W26" i="11" s="1"/>
  <c r="W45" i="11" s="1"/>
  <c r="V13" i="11"/>
  <c r="U13" i="11"/>
  <c r="T13" i="11"/>
  <c r="T26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O45" i="11" s="1"/>
  <c r="N13" i="11"/>
  <c r="M13" i="11"/>
  <c r="L13" i="11"/>
  <c r="K13" i="11"/>
  <c r="K26" i="11" s="1"/>
  <c r="J13" i="11"/>
  <c r="J26" i="11" s="1"/>
  <c r="I13" i="11"/>
  <c r="I26" i="11" s="1"/>
  <c r="H13" i="11"/>
  <c r="H26" i="11" s="1"/>
  <c r="H45" i="11" s="1"/>
  <c r="G13" i="11"/>
  <c r="G26" i="11" s="1"/>
  <c r="G45" i="11" s="1"/>
  <c r="F13" i="11"/>
  <c r="E13" i="11"/>
  <c r="E26" i="11" s="1"/>
  <c r="E45" i="11" s="1"/>
  <c r="D13" i="1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R37" i="12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L45" i="12" s="1"/>
  <c r="K37" i="12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N26" i="12"/>
  <c r="N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Z13" i="12" s="1"/>
  <c r="W13" i="12"/>
  <c r="W26" i="12" s="1"/>
  <c r="V13" i="12"/>
  <c r="U13" i="12"/>
  <c r="U26" i="12" s="1"/>
  <c r="T13" i="12"/>
  <c r="T26" i="12" s="1"/>
  <c r="S13" i="12"/>
  <c r="S26" i="12" s="1"/>
  <c r="R13" i="12"/>
  <c r="R26" i="12" s="1"/>
  <c r="R45" i="12" s="1"/>
  <c r="Q13" i="12"/>
  <c r="Q26" i="12" s="1"/>
  <c r="P13" i="12"/>
  <c r="P26" i="12" s="1"/>
  <c r="P45" i="12" s="1"/>
  <c r="O13" i="12"/>
  <c r="N13" i="12"/>
  <c r="M13" i="12"/>
  <c r="M26" i="12" s="1"/>
  <c r="L13" i="12"/>
  <c r="L26" i="12" s="1"/>
  <c r="K13" i="12"/>
  <c r="K26" i="12" s="1"/>
  <c r="J13" i="12"/>
  <c r="J26" i="12" s="1"/>
  <c r="I13" i="12"/>
  <c r="H13" i="12"/>
  <c r="H26" i="12" s="1"/>
  <c r="H45" i="12" s="1"/>
  <c r="G13" i="12"/>
  <c r="G26" i="12" s="1"/>
  <c r="F13" i="12"/>
  <c r="E13" i="12"/>
  <c r="E26" i="12" s="1"/>
  <c r="D13" i="12"/>
  <c r="D26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R44" i="13"/>
  <c r="J44" i="13"/>
  <c r="AA43" i="13"/>
  <c r="Y43" i="13"/>
  <c r="X43" i="13"/>
  <c r="Z43" i="13" s="1"/>
  <c r="W43" i="13"/>
  <c r="V43" i="13"/>
  <c r="U43" i="13"/>
  <c r="T43" i="13"/>
  <c r="S43" i="13"/>
  <c r="S44" i="13" s="1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C37" i="13"/>
  <c r="M26" i="13"/>
  <c r="E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Z13" i="13" s="1"/>
  <c r="W13" i="13"/>
  <c r="W26" i="13" s="1"/>
  <c r="W45" i="13" s="1"/>
  <c r="V13" i="13"/>
  <c r="U13" i="13"/>
  <c r="U26" i="13" s="1"/>
  <c r="T13" i="13"/>
  <c r="S13" i="13"/>
  <c r="S26" i="13" s="1"/>
  <c r="R13" i="13"/>
  <c r="R26" i="13" s="1"/>
  <c r="Q13" i="13"/>
  <c r="P13" i="13"/>
  <c r="P26" i="13" s="1"/>
  <c r="O13" i="13"/>
  <c r="N13" i="13"/>
  <c r="N26" i="13" s="1"/>
  <c r="N45" i="13" s="1"/>
  <c r="M13" i="13"/>
  <c r="L13" i="13"/>
  <c r="L26" i="13" s="1"/>
  <c r="K13" i="13"/>
  <c r="K26" i="13" s="1"/>
  <c r="J13" i="13"/>
  <c r="J26" i="13" s="1"/>
  <c r="I13" i="13"/>
  <c r="H13" i="13"/>
  <c r="H26" i="13" s="1"/>
  <c r="G13" i="13"/>
  <c r="G26" i="13" s="1"/>
  <c r="G45" i="13" s="1"/>
  <c r="F13" i="13"/>
  <c r="E13" i="13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T44" i="14"/>
  <c r="R44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V44" i="14" s="1"/>
  <c r="U37" i="14"/>
  <c r="U44" i="14" s="1"/>
  <c r="T37" i="14"/>
  <c r="S37" i="14"/>
  <c r="S44" i="14" s="1"/>
  <c r="R37" i="14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M26" i="14"/>
  <c r="D26" i="14"/>
  <c r="D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W26" i="14" s="1"/>
  <c r="V13" i="14"/>
  <c r="U13" i="14"/>
  <c r="T13" i="14"/>
  <c r="T26" i="14" s="1"/>
  <c r="T45" i="14" s="1"/>
  <c r="S13" i="14"/>
  <c r="R13" i="14"/>
  <c r="R26" i="14" s="1"/>
  <c r="Q13" i="14"/>
  <c r="Q26" i="14" s="1"/>
  <c r="P13" i="14"/>
  <c r="P26" i="14" s="1"/>
  <c r="O13" i="14"/>
  <c r="O26" i="14" s="1"/>
  <c r="N13" i="14"/>
  <c r="N26" i="14" s="1"/>
  <c r="M13" i="14"/>
  <c r="L13" i="14"/>
  <c r="L26" i="14" s="1"/>
  <c r="L45" i="14" s="1"/>
  <c r="K13" i="14"/>
  <c r="J13" i="14"/>
  <c r="J26" i="14" s="1"/>
  <c r="I13" i="14"/>
  <c r="I26" i="14" s="1"/>
  <c r="I45" i="14" s="1"/>
  <c r="H13" i="14"/>
  <c r="H26" i="14" s="1"/>
  <c r="G13" i="14"/>
  <c r="G26" i="14" s="1"/>
  <c r="F13" i="14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N44" i="15"/>
  <c r="F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M44" i="15" s="1"/>
  <c r="L43" i="15"/>
  <c r="K43" i="15"/>
  <c r="J43" i="15"/>
  <c r="I43" i="15"/>
  <c r="H43" i="15"/>
  <c r="G43" i="15"/>
  <c r="F43" i="15"/>
  <c r="E43" i="15"/>
  <c r="E44" i="15" s="1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V44" i="15" s="1"/>
  <c r="V45" i="15" s="1"/>
  <c r="U37" i="15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M37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E37" i="15"/>
  <c r="D37" i="15"/>
  <c r="D44" i="15" s="1"/>
  <c r="C37" i="15"/>
  <c r="C44" i="15" s="1"/>
  <c r="I26" i="15"/>
  <c r="I45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Y45" i="15" s="1"/>
  <c r="X13" i="15"/>
  <c r="W13" i="15"/>
  <c r="W26" i="15" s="1"/>
  <c r="V13" i="15"/>
  <c r="V26" i="15" s="1"/>
  <c r="U13" i="15"/>
  <c r="U26" i="15" s="1"/>
  <c r="T13" i="15"/>
  <c r="T26" i="15" s="1"/>
  <c r="S13" i="15"/>
  <c r="S26" i="15" s="1"/>
  <c r="R13" i="15"/>
  <c r="R26" i="15" s="1"/>
  <c r="Q13" i="15"/>
  <c r="Q26" i="15" s="1"/>
  <c r="P13" i="15"/>
  <c r="O13" i="15"/>
  <c r="O26" i="15" s="1"/>
  <c r="N13" i="15"/>
  <c r="N26" i="15" s="1"/>
  <c r="M13" i="15"/>
  <c r="M26" i="15" s="1"/>
  <c r="L13" i="15"/>
  <c r="L26" i="15" s="1"/>
  <c r="K13" i="15"/>
  <c r="K26" i="15" s="1"/>
  <c r="K45" i="15" s="1"/>
  <c r="J13" i="15"/>
  <c r="J26" i="15" s="1"/>
  <c r="I13" i="15"/>
  <c r="H13" i="15"/>
  <c r="G13" i="15"/>
  <c r="G26" i="15" s="1"/>
  <c r="F13" i="15"/>
  <c r="F26" i="15" s="1"/>
  <c r="E13" i="15"/>
  <c r="E26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N44" i="16"/>
  <c r="L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V37" i="16"/>
  <c r="V44" i="16" s="1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M37" i="16"/>
  <c r="L37" i="16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D37" i="16"/>
  <c r="D44" i="16" s="1"/>
  <c r="C37" i="16"/>
  <c r="C44" i="16" s="1"/>
  <c r="W26" i="16"/>
  <c r="G26" i="16"/>
  <c r="AA25" i="16"/>
  <c r="Y25" i="16"/>
  <c r="Y26" i="16" s="1"/>
  <c r="Y45" i="16" s="1"/>
  <c r="X25" i="16"/>
  <c r="X26" i="16" s="1"/>
  <c r="W25" i="16"/>
  <c r="V25" i="16"/>
  <c r="U25" i="16"/>
  <c r="T25" i="16"/>
  <c r="S25" i="16"/>
  <c r="R25" i="16"/>
  <c r="Q25" i="16"/>
  <c r="P25" i="16"/>
  <c r="P26" i="16" s="1"/>
  <c r="O25" i="16"/>
  <c r="N25" i="16"/>
  <c r="M25" i="16"/>
  <c r="L25" i="16"/>
  <c r="K25" i="16"/>
  <c r="J25" i="16"/>
  <c r="I25" i="16"/>
  <c r="I26" i="16" s="1"/>
  <c r="I45" i="16" s="1"/>
  <c r="H25" i="16"/>
  <c r="H26" i="16" s="1"/>
  <c r="G25" i="16"/>
  <c r="F25" i="16"/>
  <c r="E25" i="16"/>
  <c r="D25" i="16"/>
  <c r="C25" i="16"/>
  <c r="AA13" i="16"/>
  <c r="AA26" i="16" s="1"/>
  <c r="Z13" i="16"/>
  <c r="Y13" i="16"/>
  <c r="X13" i="16"/>
  <c r="W13" i="16"/>
  <c r="V13" i="16"/>
  <c r="V26" i="16" s="1"/>
  <c r="U13" i="16"/>
  <c r="U26" i="16" s="1"/>
  <c r="T13" i="16"/>
  <c r="S13" i="16"/>
  <c r="S26" i="16" s="1"/>
  <c r="S45" i="16" s="1"/>
  <c r="R13" i="16"/>
  <c r="Q13" i="16"/>
  <c r="Q26" i="16" s="1"/>
  <c r="Q45" i="16" s="1"/>
  <c r="P13" i="16"/>
  <c r="O13" i="16"/>
  <c r="O26" i="16" s="1"/>
  <c r="N13" i="16"/>
  <c r="N26" i="16" s="1"/>
  <c r="M13" i="16"/>
  <c r="M26" i="16" s="1"/>
  <c r="L13" i="16"/>
  <c r="K13" i="16"/>
  <c r="K26" i="16" s="1"/>
  <c r="K45" i="16" s="1"/>
  <c r="J13" i="16"/>
  <c r="I13" i="16"/>
  <c r="H13" i="16"/>
  <c r="G13" i="16"/>
  <c r="F13" i="16"/>
  <c r="F26" i="16" s="1"/>
  <c r="E13" i="16"/>
  <c r="E26" i="16" s="1"/>
  <c r="D13" i="16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V37" i="17"/>
  <c r="U37" i="17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F37" i="17"/>
  <c r="E37" i="17"/>
  <c r="D37" i="17"/>
  <c r="C37" i="17"/>
  <c r="C44" i="17" s="1"/>
  <c r="W26" i="17"/>
  <c r="Q26" i="17"/>
  <c r="G26" i="17"/>
  <c r="AA25" i="17"/>
  <c r="Y25" i="17"/>
  <c r="X25" i="17"/>
  <c r="W25" i="17"/>
  <c r="V25" i="17"/>
  <c r="U25" i="17"/>
  <c r="T25" i="17"/>
  <c r="S25" i="17"/>
  <c r="R25" i="17"/>
  <c r="Q25" i="17"/>
  <c r="P25" i="17"/>
  <c r="P26" i="17" s="1"/>
  <c r="P45" i="17" s="1"/>
  <c r="O25" i="17"/>
  <c r="N25" i="17"/>
  <c r="M25" i="17"/>
  <c r="L25" i="17"/>
  <c r="K25" i="17"/>
  <c r="J25" i="17"/>
  <c r="I25" i="17"/>
  <c r="H25" i="17"/>
  <c r="H26" i="17" s="1"/>
  <c r="H45" i="17" s="1"/>
  <c r="G25" i="17"/>
  <c r="F25" i="17"/>
  <c r="E25" i="17"/>
  <c r="D25" i="17"/>
  <c r="C25" i="17"/>
  <c r="AA13" i="17"/>
  <c r="Y13" i="17"/>
  <c r="X13" i="17"/>
  <c r="W13" i="17"/>
  <c r="V13" i="17"/>
  <c r="V26" i="17" s="1"/>
  <c r="U13" i="17"/>
  <c r="U26" i="17" s="1"/>
  <c r="T13" i="17"/>
  <c r="T26" i="17" s="1"/>
  <c r="S13" i="17"/>
  <c r="S26" i="17" s="1"/>
  <c r="S45" i="17" s="1"/>
  <c r="R13" i="17"/>
  <c r="Q13" i="17"/>
  <c r="P13" i="17"/>
  <c r="O13" i="17"/>
  <c r="O26" i="17" s="1"/>
  <c r="N13" i="17"/>
  <c r="N26" i="17" s="1"/>
  <c r="M13" i="17"/>
  <c r="M26" i="17" s="1"/>
  <c r="L13" i="17"/>
  <c r="L26" i="17" s="1"/>
  <c r="K13" i="17"/>
  <c r="K26" i="17" s="1"/>
  <c r="K45" i="17" s="1"/>
  <c r="J13" i="17"/>
  <c r="I13" i="17"/>
  <c r="I26" i="17" s="1"/>
  <c r="H13" i="17"/>
  <c r="G13" i="17"/>
  <c r="F13" i="17"/>
  <c r="F26" i="17" s="1"/>
  <c r="E13" i="17"/>
  <c r="E26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T44" i="18"/>
  <c r="D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V37" i="18"/>
  <c r="V44" i="18" s="1"/>
  <c r="U37" i="18"/>
  <c r="T37" i="18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D37" i="18"/>
  <c r="C37" i="18"/>
  <c r="C44" i="18" s="1"/>
  <c r="Y26" i="18"/>
  <c r="Y45" i="18" s="1"/>
  <c r="O26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Z13" i="18" s="1"/>
  <c r="X13" i="18"/>
  <c r="W13" i="18"/>
  <c r="W26" i="18" s="1"/>
  <c r="V13" i="18"/>
  <c r="U13" i="18"/>
  <c r="U26" i="18" s="1"/>
  <c r="T13" i="18"/>
  <c r="T26" i="18" s="1"/>
  <c r="S13" i="18"/>
  <c r="S26" i="18" s="1"/>
  <c r="R13" i="18"/>
  <c r="Q13" i="18"/>
  <c r="Q26" i="18" s="1"/>
  <c r="Q45" i="18" s="1"/>
  <c r="P13" i="18"/>
  <c r="O13" i="18"/>
  <c r="N13" i="18"/>
  <c r="N26" i="18" s="1"/>
  <c r="N45" i="18" s="1"/>
  <c r="M13" i="18"/>
  <c r="M26" i="18" s="1"/>
  <c r="L13" i="18"/>
  <c r="L26" i="18" s="1"/>
  <c r="K13" i="18"/>
  <c r="K26" i="18" s="1"/>
  <c r="J13" i="18"/>
  <c r="I13" i="18"/>
  <c r="I26" i="18" s="1"/>
  <c r="H13" i="18"/>
  <c r="G13" i="18"/>
  <c r="G26" i="18" s="1"/>
  <c r="F13" i="18"/>
  <c r="F26" i="18" s="1"/>
  <c r="F45" i="18" s="1"/>
  <c r="E13" i="18"/>
  <c r="E26" i="18" s="1"/>
  <c r="D13" i="18"/>
  <c r="D26" i="18" s="1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5" i="19"/>
  <c r="L44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L37" i="19"/>
  <c r="K37" i="19"/>
  <c r="K44" i="19" s="1"/>
  <c r="J37" i="19"/>
  <c r="J44" i="19" s="1"/>
  <c r="I37" i="19"/>
  <c r="I44" i="19" s="1"/>
  <c r="H37" i="19"/>
  <c r="G37" i="19"/>
  <c r="F37" i="19"/>
  <c r="F44" i="19" s="1"/>
  <c r="E37" i="19"/>
  <c r="D37" i="19"/>
  <c r="D44" i="19" s="1"/>
  <c r="C37" i="19"/>
  <c r="C44" i="19" s="1"/>
  <c r="Q26" i="19"/>
  <c r="O26" i="19"/>
  <c r="G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Z13" i="19" s="1"/>
  <c r="X13" i="19"/>
  <c r="W13" i="19"/>
  <c r="W26" i="19" s="1"/>
  <c r="V13" i="19"/>
  <c r="V26" i="19" s="1"/>
  <c r="U13" i="19"/>
  <c r="U26" i="19" s="1"/>
  <c r="T13" i="19"/>
  <c r="T26" i="19" s="1"/>
  <c r="S13" i="19"/>
  <c r="R13" i="19"/>
  <c r="Q13" i="19"/>
  <c r="P13" i="19"/>
  <c r="P26" i="19" s="1"/>
  <c r="O13" i="19"/>
  <c r="N13" i="19"/>
  <c r="N26" i="19" s="1"/>
  <c r="M13" i="19"/>
  <c r="M26" i="19" s="1"/>
  <c r="L13" i="19"/>
  <c r="L26" i="19" s="1"/>
  <c r="K13" i="19"/>
  <c r="K26" i="19" s="1"/>
  <c r="K45" i="19" s="1"/>
  <c r="J13" i="19"/>
  <c r="J26" i="19" s="1"/>
  <c r="J45" i="19" s="1"/>
  <c r="I13" i="19"/>
  <c r="I26" i="19" s="1"/>
  <c r="H13" i="19"/>
  <c r="H26" i="19" s="1"/>
  <c r="G13" i="19"/>
  <c r="F13" i="19"/>
  <c r="F26" i="19" s="1"/>
  <c r="E13" i="19"/>
  <c r="E26" i="19" s="1"/>
  <c r="D13" i="19"/>
  <c r="D26" i="19" s="1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F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W26" i="20"/>
  <c r="P26" i="20"/>
  <c r="P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C26" i="20" s="1"/>
  <c r="C45" i="20" s="1"/>
  <c r="AA13" i="20"/>
  <c r="Y13" i="20"/>
  <c r="Z13" i="20" s="1"/>
  <c r="X13" i="20"/>
  <c r="W13" i="20"/>
  <c r="V13" i="20"/>
  <c r="V26" i="20" s="1"/>
  <c r="V45" i="20" s="1"/>
  <c r="U13" i="20"/>
  <c r="U26" i="20" s="1"/>
  <c r="U45" i="20" s="1"/>
  <c r="T13" i="20"/>
  <c r="T26" i="20" s="1"/>
  <c r="T45" i="20" s="1"/>
  <c r="S13" i="20"/>
  <c r="S26" i="20" s="1"/>
  <c r="S45" i="20" s="1"/>
  <c r="R13" i="20"/>
  <c r="R26" i="20" s="1"/>
  <c r="Q13" i="20"/>
  <c r="Q26" i="20" s="1"/>
  <c r="P13" i="20"/>
  <c r="O13" i="20"/>
  <c r="O26" i="20" s="1"/>
  <c r="O45" i="20" s="1"/>
  <c r="N13" i="20"/>
  <c r="N26" i="20" s="1"/>
  <c r="M13" i="20"/>
  <c r="M26" i="20" s="1"/>
  <c r="M45" i="20" s="1"/>
  <c r="L13" i="20"/>
  <c r="L26" i="20" s="1"/>
  <c r="K13" i="20"/>
  <c r="K26" i="20" s="1"/>
  <c r="K45" i="20" s="1"/>
  <c r="J13" i="20"/>
  <c r="J26" i="20" s="1"/>
  <c r="I13" i="20"/>
  <c r="I26" i="20" s="1"/>
  <c r="H13" i="20"/>
  <c r="G13" i="20"/>
  <c r="G26" i="20" s="1"/>
  <c r="G45" i="20" s="1"/>
  <c r="F13" i="20"/>
  <c r="F26" i="20" s="1"/>
  <c r="F45" i="20" s="1"/>
  <c r="E13" i="20"/>
  <c r="E26" i="20" s="1"/>
  <c r="E45" i="20" s="1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F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O37" i="21"/>
  <c r="N37" i="21"/>
  <c r="N44" i="21" s="1"/>
  <c r="M37" i="21"/>
  <c r="M44" i="21" s="1"/>
  <c r="L37" i="21"/>
  <c r="K37" i="21"/>
  <c r="K44" i="21" s="1"/>
  <c r="J37" i="21"/>
  <c r="I37" i="21"/>
  <c r="I44" i="21" s="1"/>
  <c r="H37" i="21"/>
  <c r="G37" i="21"/>
  <c r="G44" i="21" s="1"/>
  <c r="F37" i="21"/>
  <c r="E37" i="21"/>
  <c r="E44" i="21" s="1"/>
  <c r="D37" i="21"/>
  <c r="C37" i="21"/>
  <c r="C44" i="21" s="1"/>
  <c r="V26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X26" i="21" s="1"/>
  <c r="W13" i="21"/>
  <c r="V13" i="21"/>
  <c r="U13" i="21"/>
  <c r="U26" i="21" s="1"/>
  <c r="T13" i="21"/>
  <c r="T26" i="21" s="1"/>
  <c r="T45" i="21" s="1"/>
  <c r="S13" i="21"/>
  <c r="S26" i="21" s="1"/>
  <c r="R13" i="21"/>
  <c r="R26" i="21" s="1"/>
  <c r="Q13" i="21"/>
  <c r="Q26" i="21" s="1"/>
  <c r="P13" i="21"/>
  <c r="P26" i="21" s="1"/>
  <c r="O13" i="21"/>
  <c r="N13" i="21"/>
  <c r="N26" i="21" s="1"/>
  <c r="N45" i="21" s="1"/>
  <c r="M13" i="21"/>
  <c r="M26" i="21" s="1"/>
  <c r="L13" i="21"/>
  <c r="L26" i="21" s="1"/>
  <c r="K13" i="21"/>
  <c r="K26" i="21" s="1"/>
  <c r="J13" i="21"/>
  <c r="I13" i="21"/>
  <c r="I26" i="21" s="1"/>
  <c r="H13" i="21"/>
  <c r="G13" i="21"/>
  <c r="F13" i="21"/>
  <c r="F26" i="21" s="1"/>
  <c r="F45" i="21" s="1"/>
  <c r="E13" i="21"/>
  <c r="E26" i="21" s="1"/>
  <c r="E45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U45" i="22" s="1"/>
  <c r="T37" i="22"/>
  <c r="T44" i="22" s="1"/>
  <c r="S37" i="22"/>
  <c r="R37" i="22"/>
  <c r="R44" i="22" s="1"/>
  <c r="Q37" i="22"/>
  <c r="P37" i="22"/>
  <c r="P44" i="22" s="1"/>
  <c r="O37" i="22"/>
  <c r="N37" i="22"/>
  <c r="M37" i="22"/>
  <c r="M44" i="22" s="1"/>
  <c r="L37" i="22"/>
  <c r="K37" i="22"/>
  <c r="J37" i="22"/>
  <c r="J44" i="22" s="1"/>
  <c r="I37" i="22"/>
  <c r="H37" i="22"/>
  <c r="H44" i="22" s="1"/>
  <c r="G37" i="22"/>
  <c r="F37" i="22"/>
  <c r="E37" i="22"/>
  <c r="E44" i="22" s="1"/>
  <c r="D37" i="22"/>
  <c r="C37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Z13" i="22"/>
  <c r="Y13" i="22"/>
  <c r="X13" i="22"/>
  <c r="W13" i="22"/>
  <c r="V13" i="22"/>
  <c r="V26" i="22" s="1"/>
  <c r="U13" i="22"/>
  <c r="U26" i="22" s="1"/>
  <c r="T13" i="22"/>
  <c r="T26" i="22" s="1"/>
  <c r="S13" i="22"/>
  <c r="S26" i="22" s="1"/>
  <c r="R13" i="22"/>
  <c r="R26" i="22" s="1"/>
  <c r="R45" i="22" s="1"/>
  <c r="Q13" i="22"/>
  <c r="Q26" i="22" s="1"/>
  <c r="P13" i="22"/>
  <c r="O13" i="22"/>
  <c r="N13" i="22"/>
  <c r="N26" i="22" s="1"/>
  <c r="M13" i="22"/>
  <c r="M26" i="22" s="1"/>
  <c r="L13" i="22"/>
  <c r="L26" i="22" s="1"/>
  <c r="K13" i="22"/>
  <c r="K26" i="22" s="1"/>
  <c r="J13" i="22"/>
  <c r="J26" i="22" s="1"/>
  <c r="J45" i="22" s="1"/>
  <c r="I13" i="22"/>
  <c r="H13" i="22"/>
  <c r="G13" i="22"/>
  <c r="F13" i="22"/>
  <c r="F26" i="22" s="1"/>
  <c r="F45" i="22" s="1"/>
  <c r="E13" i="22"/>
  <c r="E26" i="22" s="1"/>
  <c r="D13" i="22"/>
  <c r="D26" i="22" s="1"/>
  <c r="C13" i="22"/>
  <c r="C26" i="22" s="1"/>
  <c r="AA50" i="23"/>
  <c r="Y50" i="23"/>
  <c r="Z50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T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N44" i="23" s="1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O37" i="23"/>
  <c r="N37" i="23"/>
  <c r="M37" i="23"/>
  <c r="L37" i="23"/>
  <c r="K37" i="23"/>
  <c r="K44" i="23" s="1"/>
  <c r="J37" i="23"/>
  <c r="J44" i="23" s="1"/>
  <c r="I37" i="23"/>
  <c r="I44" i="23" s="1"/>
  <c r="H37" i="23"/>
  <c r="G37" i="23"/>
  <c r="G44" i="23" s="1"/>
  <c r="F37" i="23"/>
  <c r="E37" i="23"/>
  <c r="E44" i="23" s="1"/>
  <c r="D37" i="23"/>
  <c r="D44" i="23" s="1"/>
  <c r="C37" i="23"/>
  <c r="C44" i="23" s="1"/>
  <c r="F26" i="23"/>
  <c r="D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Z13" i="23" s="1"/>
  <c r="X13" i="23"/>
  <c r="W13" i="23"/>
  <c r="V13" i="23"/>
  <c r="V26" i="23" s="1"/>
  <c r="U13" i="23"/>
  <c r="T13" i="23"/>
  <c r="T26" i="23" s="1"/>
  <c r="S13" i="23"/>
  <c r="S26" i="23" s="1"/>
  <c r="S45" i="23" s="1"/>
  <c r="R13" i="23"/>
  <c r="R26" i="23" s="1"/>
  <c r="R45" i="23" s="1"/>
  <c r="Q13" i="23"/>
  <c r="Q26" i="23" s="1"/>
  <c r="Q45" i="23" s="1"/>
  <c r="P13" i="23"/>
  <c r="P26" i="23" s="1"/>
  <c r="O13" i="23"/>
  <c r="O26" i="23" s="1"/>
  <c r="N13" i="23"/>
  <c r="N26" i="23" s="1"/>
  <c r="M13" i="23"/>
  <c r="L13" i="23"/>
  <c r="L26" i="23" s="1"/>
  <c r="K13" i="23"/>
  <c r="K26" i="23" s="1"/>
  <c r="K45" i="23" s="1"/>
  <c r="J13" i="23"/>
  <c r="J26" i="23" s="1"/>
  <c r="J45" i="23" s="1"/>
  <c r="I13" i="23"/>
  <c r="I26" i="23" s="1"/>
  <c r="I45" i="23" s="1"/>
  <c r="H13" i="23"/>
  <c r="G13" i="23"/>
  <c r="F13" i="23"/>
  <c r="E13" i="23"/>
  <c r="D13" i="23"/>
  <c r="C13" i="23"/>
  <c r="C26" i="23" s="1"/>
  <c r="C45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O44" i="24" s="1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L37" i="24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D37" i="24"/>
  <c r="D44" i="24" s="1"/>
  <c r="C37" i="24"/>
  <c r="C44" i="24" s="1"/>
  <c r="G26" i="24"/>
  <c r="D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W13" i="24"/>
  <c r="V13" i="24"/>
  <c r="V26" i="24" s="1"/>
  <c r="U13" i="24"/>
  <c r="T13" i="24"/>
  <c r="T26" i="24" s="1"/>
  <c r="S13" i="24"/>
  <c r="S26" i="24" s="1"/>
  <c r="S45" i="24" s="1"/>
  <c r="R13" i="24"/>
  <c r="R26" i="24" s="1"/>
  <c r="R45" i="24" s="1"/>
  <c r="Q13" i="24"/>
  <c r="Q26" i="24" s="1"/>
  <c r="P13" i="24"/>
  <c r="P26" i="24" s="1"/>
  <c r="P45" i="24" s="1"/>
  <c r="O13" i="24"/>
  <c r="O26" i="24" s="1"/>
  <c r="N13" i="24"/>
  <c r="N26" i="24" s="1"/>
  <c r="M13" i="24"/>
  <c r="L13" i="24"/>
  <c r="K13" i="24"/>
  <c r="J13" i="24"/>
  <c r="J26" i="24" s="1"/>
  <c r="J45" i="24" s="1"/>
  <c r="I13" i="24"/>
  <c r="I26" i="24" s="1"/>
  <c r="H13" i="24"/>
  <c r="H26" i="24" s="1"/>
  <c r="G13" i="24"/>
  <c r="F13" i="24"/>
  <c r="F26" i="24" s="1"/>
  <c r="E13" i="24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I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T37" i="25"/>
  <c r="S37" i="25"/>
  <c r="S44" i="25" s="1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K37" i="25"/>
  <c r="K44" i="25" s="1"/>
  <c r="J37" i="25"/>
  <c r="I37" i="25"/>
  <c r="H37" i="25"/>
  <c r="H44" i="25" s="1"/>
  <c r="G37" i="25"/>
  <c r="G44" i="25" s="1"/>
  <c r="F37" i="25"/>
  <c r="F44" i="25" s="1"/>
  <c r="E37" i="25"/>
  <c r="E44" i="25" s="1"/>
  <c r="D37" i="25"/>
  <c r="C37" i="25"/>
  <c r="C44" i="25" s="1"/>
  <c r="D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V13" i="25"/>
  <c r="V26" i="25" s="1"/>
  <c r="U13" i="25"/>
  <c r="T13" i="25"/>
  <c r="T26" i="25" s="1"/>
  <c r="S13" i="25"/>
  <c r="S26" i="25" s="1"/>
  <c r="R13" i="25"/>
  <c r="R26" i="25" s="1"/>
  <c r="Q13" i="25"/>
  <c r="Q26" i="25" s="1"/>
  <c r="P13" i="25"/>
  <c r="P26" i="25" s="1"/>
  <c r="O13" i="25"/>
  <c r="N13" i="25"/>
  <c r="N26" i="25" s="1"/>
  <c r="N45" i="25" s="1"/>
  <c r="M13" i="25"/>
  <c r="L13" i="25"/>
  <c r="L26" i="25" s="1"/>
  <c r="K13" i="25"/>
  <c r="K26" i="25" s="1"/>
  <c r="J13" i="25"/>
  <c r="J26" i="25" s="1"/>
  <c r="I13" i="25"/>
  <c r="I26" i="25" s="1"/>
  <c r="I45" i="25" s="1"/>
  <c r="H13" i="25"/>
  <c r="H26" i="25" s="1"/>
  <c r="G13" i="25"/>
  <c r="F13" i="25"/>
  <c r="F26" i="25" s="1"/>
  <c r="F45" i="25" s="1"/>
  <c r="E13" i="25"/>
  <c r="D13" i="25"/>
  <c r="C13" i="25"/>
  <c r="C26" i="25" s="1"/>
  <c r="AA50" i="26"/>
  <c r="Y50" i="26"/>
  <c r="Z50" i="26" s="1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AA43" i="26"/>
  <c r="AA44" i="26" s="1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L44" i="26" s="1"/>
  <c r="K43" i="26"/>
  <c r="J43" i="26"/>
  <c r="I43" i="26"/>
  <c r="H43" i="26"/>
  <c r="G43" i="26"/>
  <c r="F43" i="26"/>
  <c r="E43" i="26"/>
  <c r="D43" i="26"/>
  <c r="C43" i="26"/>
  <c r="AA37" i="26"/>
  <c r="Y37" i="26"/>
  <c r="X37" i="26"/>
  <c r="X44" i="26" s="1"/>
  <c r="W37" i="26"/>
  <c r="W44" i="26" s="1"/>
  <c r="V37" i="26"/>
  <c r="V44" i="26" s="1"/>
  <c r="U37" i="26"/>
  <c r="T37" i="26"/>
  <c r="T44" i="26" s="1"/>
  <c r="S37" i="26"/>
  <c r="S44" i="26" s="1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K37" i="26"/>
  <c r="J37" i="26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D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W13" i="26"/>
  <c r="W26" i="26" s="1"/>
  <c r="W45" i="26" s="1"/>
  <c r="V13" i="26"/>
  <c r="V26" i="26" s="1"/>
  <c r="V45" i="26" s="1"/>
  <c r="U13" i="26"/>
  <c r="T13" i="26"/>
  <c r="T26" i="26" s="1"/>
  <c r="S13" i="26"/>
  <c r="S26" i="26" s="1"/>
  <c r="R13" i="26"/>
  <c r="R26" i="26" s="1"/>
  <c r="Q13" i="26"/>
  <c r="Q26" i="26" s="1"/>
  <c r="Q45" i="26" s="1"/>
  <c r="P13" i="26"/>
  <c r="P26" i="26" s="1"/>
  <c r="P45" i="26" s="1"/>
  <c r="O13" i="26"/>
  <c r="N13" i="26"/>
  <c r="N26" i="26" s="1"/>
  <c r="N45" i="26" s="1"/>
  <c r="M13" i="26"/>
  <c r="L13" i="26"/>
  <c r="L26" i="26" s="1"/>
  <c r="K13" i="26"/>
  <c r="K26" i="26" s="1"/>
  <c r="J13" i="26"/>
  <c r="J26" i="26" s="1"/>
  <c r="I13" i="26"/>
  <c r="H13" i="26"/>
  <c r="H26" i="26" s="1"/>
  <c r="H45" i="26" s="1"/>
  <c r="G13" i="26"/>
  <c r="G26" i="26" s="1"/>
  <c r="G45" i="26" s="1"/>
  <c r="F13" i="26"/>
  <c r="F26" i="26" s="1"/>
  <c r="F45" i="26" s="1"/>
  <c r="E13" i="26"/>
  <c r="D13" i="26"/>
  <c r="C13" i="26"/>
  <c r="C26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P45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V37" i="27"/>
  <c r="V44" i="27" s="1"/>
  <c r="U37" i="27"/>
  <c r="U44" i="27" s="1"/>
  <c r="T37" i="27"/>
  <c r="S37" i="27"/>
  <c r="S44" i="27" s="1"/>
  <c r="R37" i="27"/>
  <c r="Q37" i="27"/>
  <c r="Q44" i="27" s="1"/>
  <c r="P37" i="27"/>
  <c r="P44" i="27" s="1"/>
  <c r="O37" i="27"/>
  <c r="N37" i="27"/>
  <c r="N44" i="27" s="1"/>
  <c r="M37" i="27"/>
  <c r="M44" i="27" s="1"/>
  <c r="L37" i="27"/>
  <c r="K37" i="27"/>
  <c r="K44" i="27" s="1"/>
  <c r="J37" i="27"/>
  <c r="I37" i="27"/>
  <c r="I44" i="27" s="1"/>
  <c r="H37" i="27"/>
  <c r="H44" i="27" s="1"/>
  <c r="G37" i="27"/>
  <c r="F37" i="27"/>
  <c r="F44" i="27" s="1"/>
  <c r="E37" i="27"/>
  <c r="E44" i="27" s="1"/>
  <c r="D37" i="27"/>
  <c r="C37" i="27"/>
  <c r="C44" i="27" s="1"/>
  <c r="T26" i="27"/>
  <c r="S26" i="27"/>
  <c r="N26" i="27"/>
  <c r="N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W13" i="27"/>
  <c r="V13" i="27"/>
  <c r="V26" i="27" s="1"/>
  <c r="V45" i="27" s="1"/>
  <c r="U13" i="27"/>
  <c r="U26" i="27" s="1"/>
  <c r="T13" i="27"/>
  <c r="S13" i="27"/>
  <c r="R13" i="27"/>
  <c r="R26" i="27" s="1"/>
  <c r="Q13" i="27"/>
  <c r="Q26" i="27" s="1"/>
  <c r="P13" i="27"/>
  <c r="P26" i="27" s="1"/>
  <c r="O13" i="27"/>
  <c r="N13" i="27"/>
  <c r="M13" i="27"/>
  <c r="M26" i="27" s="1"/>
  <c r="L13" i="27"/>
  <c r="L26" i="27" s="1"/>
  <c r="K13" i="27"/>
  <c r="K26" i="27" s="1"/>
  <c r="J13" i="27"/>
  <c r="J26" i="27" s="1"/>
  <c r="I13" i="27"/>
  <c r="I26" i="27" s="1"/>
  <c r="H13" i="27"/>
  <c r="H26" i="27" s="1"/>
  <c r="G13" i="27"/>
  <c r="F13" i="27"/>
  <c r="F26" i="27" s="1"/>
  <c r="F45" i="27" s="1"/>
  <c r="E13" i="27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Y44" i="28"/>
  <c r="X44" i="28"/>
  <c r="H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Z37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D26" i="28" s="1"/>
  <c r="C25" i="28"/>
  <c r="AA13" i="28"/>
  <c r="AA26" i="28" s="1"/>
  <c r="Y13" i="28"/>
  <c r="Y26" i="28" s="1"/>
  <c r="X13" i="28"/>
  <c r="Z13" i="28" s="1"/>
  <c r="W13" i="28"/>
  <c r="W26" i="28" s="1"/>
  <c r="W45" i="28" s="1"/>
  <c r="V13" i="28"/>
  <c r="V26" i="28" s="1"/>
  <c r="V45" i="28" s="1"/>
  <c r="U13" i="28"/>
  <c r="U26" i="28" s="1"/>
  <c r="T13" i="28"/>
  <c r="S13" i="28"/>
  <c r="S26" i="28" s="1"/>
  <c r="R13" i="28"/>
  <c r="R26" i="28" s="1"/>
  <c r="Q13" i="28"/>
  <c r="Q26" i="28" s="1"/>
  <c r="P13" i="28"/>
  <c r="P26" i="28" s="1"/>
  <c r="P45" i="28" s="1"/>
  <c r="O13" i="28"/>
  <c r="O26" i="28" s="1"/>
  <c r="O45" i="28" s="1"/>
  <c r="N13" i="28"/>
  <c r="N26" i="28" s="1"/>
  <c r="N45" i="28" s="1"/>
  <c r="M13" i="28"/>
  <c r="M26" i="28" s="1"/>
  <c r="L13" i="28"/>
  <c r="K13" i="28"/>
  <c r="K26" i="28" s="1"/>
  <c r="K45" i="28" s="1"/>
  <c r="J13" i="28"/>
  <c r="J26" i="28" s="1"/>
  <c r="I13" i="28"/>
  <c r="I26" i="28" s="1"/>
  <c r="H13" i="28"/>
  <c r="H26" i="28" s="1"/>
  <c r="G13" i="28"/>
  <c r="G26" i="28" s="1"/>
  <c r="G45" i="28" s="1"/>
  <c r="F13" i="28"/>
  <c r="E13" i="28"/>
  <c r="E26" i="28" s="1"/>
  <c r="D13" i="28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L37" i="1"/>
  <c r="L44" i="1" s="1"/>
  <c r="K37" i="1"/>
  <c r="J37" i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I26" i="1"/>
  <c r="C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L26" i="1" s="1"/>
  <c r="L45" i="1" s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W26" i="1" s="1"/>
  <c r="V13" i="1"/>
  <c r="V26" i="1" s="1"/>
  <c r="U13" i="1"/>
  <c r="U26" i="1" s="1"/>
  <c r="U45" i="1" s="1"/>
  <c r="T13" i="1"/>
  <c r="T26" i="1" s="1"/>
  <c r="T45" i="1" s="1"/>
  <c r="S13" i="1"/>
  <c r="S26" i="1" s="1"/>
  <c r="S45" i="1" s="1"/>
  <c r="R13" i="1"/>
  <c r="Q13" i="1"/>
  <c r="Q26" i="1" s="1"/>
  <c r="P13" i="1"/>
  <c r="P26" i="1" s="1"/>
  <c r="O13" i="1"/>
  <c r="O26" i="1" s="1"/>
  <c r="N13" i="1"/>
  <c r="N26" i="1" s="1"/>
  <c r="M13" i="1"/>
  <c r="L13" i="1"/>
  <c r="K13" i="1"/>
  <c r="K26" i="1" s="1"/>
  <c r="J13" i="1"/>
  <c r="I13" i="1"/>
  <c r="H13" i="1"/>
  <c r="H26" i="1" s="1"/>
  <c r="G13" i="1"/>
  <c r="G26" i="1" s="1"/>
  <c r="F13" i="1"/>
  <c r="F26" i="1" s="1"/>
  <c r="E13" i="1"/>
  <c r="E26" i="1" s="1"/>
  <c r="E45" i="1" s="1"/>
  <c r="D13" i="1"/>
  <c r="D26" i="1" s="1"/>
  <c r="C13" i="1"/>
  <c r="C45" i="28" l="1"/>
  <c r="G26" i="27"/>
  <c r="O26" i="27"/>
  <c r="W26" i="27"/>
  <c r="I26" i="26"/>
  <c r="I45" i="26" s="1"/>
  <c r="Y26" i="26"/>
  <c r="Y45" i="26" s="1"/>
  <c r="Q45" i="25"/>
  <c r="Y45" i="25"/>
  <c r="F44" i="23"/>
  <c r="S26" i="19"/>
  <c r="K44" i="26"/>
  <c r="K45" i="26" s="1"/>
  <c r="K45" i="1"/>
  <c r="AA45" i="28"/>
  <c r="L45" i="20"/>
  <c r="X44" i="27"/>
  <c r="Z44" i="27" s="1"/>
  <c r="Z37" i="27"/>
  <c r="L45" i="25"/>
  <c r="T45" i="25"/>
  <c r="H45" i="27"/>
  <c r="L44" i="25"/>
  <c r="L44" i="22"/>
  <c r="L45" i="23"/>
  <c r="X44" i="23"/>
  <c r="H44" i="23"/>
  <c r="H45" i="23" s="1"/>
  <c r="O45" i="1"/>
  <c r="W45" i="1"/>
  <c r="I44" i="1"/>
  <c r="E45" i="28"/>
  <c r="M45" i="28"/>
  <c r="U45" i="28"/>
  <c r="J45" i="27"/>
  <c r="C45" i="27"/>
  <c r="K45" i="27"/>
  <c r="S45" i="27"/>
  <c r="J44" i="27"/>
  <c r="R44" i="27"/>
  <c r="R45" i="27" s="1"/>
  <c r="Z37" i="23"/>
  <c r="T45" i="22"/>
  <c r="N44" i="22"/>
  <c r="G26" i="21"/>
  <c r="G45" i="21" s="1"/>
  <c r="O26" i="21"/>
  <c r="O45" i="21" s="1"/>
  <c r="W26" i="21"/>
  <c r="W45" i="21" s="1"/>
  <c r="M45" i="21"/>
  <c r="U45" i="21"/>
  <c r="C45" i="19"/>
  <c r="S45" i="19"/>
  <c r="O26" i="13"/>
  <c r="O45" i="13" s="1"/>
  <c r="C44" i="11"/>
  <c r="C45" i="11" s="1"/>
  <c r="K44" i="11"/>
  <c r="S44" i="11"/>
  <c r="C26" i="6"/>
  <c r="K26" i="6"/>
  <c r="S26" i="6"/>
  <c r="S45" i="6" s="1"/>
  <c r="F44" i="2"/>
  <c r="N44" i="2"/>
  <c r="N45" i="2" s="1"/>
  <c r="V44" i="2"/>
  <c r="V45" i="2" s="1"/>
  <c r="Z44" i="28"/>
  <c r="T44" i="25"/>
  <c r="C45" i="24"/>
  <c r="O44" i="23"/>
  <c r="Y26" i="22"/>
  <c r="Y45" i="22" s="1"/>
  <c r="D44" i="22"/>
  <c r="AA44" i="20"/>
  <c r="C44" i="13"/>
  <c r="C45" i="13" s="1"/>
  <c r="K44" i="13"/>
  <c r="V26" i="10"/>
  <c r="V45" i="10" s="1"/>
  <c r="F26" i="9"/>
  <c r="F45" i="9" s="1"/>
  <c r="V26" i="9"/>
  <c r="V45" i="9" s="1"/>
  <c r="AA26" i="8"/>
  <c r="AA45" i="8" s="1"/>
  <c r="L26" i="24"/>
  <c r="Q45" i="19"/>
  <c r="V26" i="18"/>
  <c r="V45" i="18" s="1"/>
  <c r="U44" i="16"/>
  <c r="F26" i="11"/>
  <c r="F45" i="11" s="1"/>
  <c r="V26" i="11"/>
  <c r="V45" i="11" s="1"/>
  <c r="J44" i="1"/>
  <c r="F26" i="28"/>
  <c r="F45" i="28" s="1"/>
  <c r="E26" i="26"/>
  <c r="M26" i="26"/>
  <c r="U26" i="26"/>
  <c r="U45" i="26" s="1"/>
  <c r="E26" i="25"/>
  <c r="E45" i="25" s="1"/>
  <c r="M26" i="25"/>
  <c r="M45" i="25" s="1"/>
  <c r="U26" i="25"/>
  <c r="F45" i="24"/>
  <c r="E45" i="22"/>
  <c r="G44" i="22"/>
  <c r="O44" i="22"/>
  <c r="P45" i="21"/>
  <c r="H26" i="21"/>
  <c r="V45" i="21"/>
  <c r="H26" i="20"/>
  <c r="H45" i="20" s="1"/>
  <c r="G45" i="16"/>
  <c r="H45" i="13"/>
  <c r="P45" i="13"/>
  <c r="T45" i="11"/>
  <c r="Y45" i="9"/>
  <c r="H44" i="9"/>
  <c r="X26" i="4"/>
  <c r="Z13" i="4"/>
  <c r="T26" i="13"/>
  <c r="T45" i="13" s="1"/>
  <c r="P45" i="6"/>
  <c r="G44" i="6"/>
  <c r="M44" i="17"/>
  <c r="Z50" i="13"/>
  <c r="V44" i="5"/>
  <c r="H44" i="3"/>
  <c r="P44" i="3"/>
  <c r="T26" i="28"/>
  <c r="T45" i="28" s="1"/>
  <c r="Y45" i="27"/>
  <c r="S45" i="26"/>
  <c r="Q44" i="12"/>
  <c r="N26" i="11"/>
  <c r="N45" i="11" s="1"/>
  <c r="J44" i="10"/>
  <c r="C44" i="7"/>
  <c r="P45" i="5"/>
  <c r="X26" i="5"/>
  <c r="Z13" i="5"/>
  <c r="Q45" i="1"/>
  <c r="Y45" i="1"/>
  <c r="C44" i="1"/>
  <c r="C45" i="1" s="1"/>
  <c r="K44" i="1"/>
  <c r="D44" i="27"/>
  <c r="D45" i="27" s="1"/>
  <c r="L44" i="27"/>
  <c r="T44" i="27"/>
  <c r="Z44" i="26"/>
  <c r="W26" i="24"/>
  <c r="G26" i="23"/>
  <c r="G45" i="23" s="1"/>
  <c r="W26" i="23"/>
  <c r="I45" i="21"/>
  <c r="Z13" i="21"/>
  <c r="O44" i="21"/>
  <c r="I45" i="20"/>
  <c r="Q45" i="20"/>
  <c r="N45" i="20"/>
  <c r="E44" i="19"/>
  <c r="E45" i="19" s="1"/>
  <c r="M44" i="19"/>
  <c r="U44" i="19"/>
  <c r="U45" i="19" s="1"/>
  <c r="L45" i="17"/>
  <c r="T45" i="17"/>
  <c r="M45" i="16"/>
  <c r="U45" i="16"/>
  <c r="M44" i="10"/>
  <c r="AA26" i="9"/>
  <c r="AA45" i="9" s="1"/>
  <c r="I45" i="9"/>
  <c r="Q45" i="9"/>
  <c r="Z37" i="9"/>
  <c r="C26" i="5"/>
  <c r="K26" i="5"/>
  <c r="S26" i="5"/>
  <c r="AA26" i="5"/>
  <c r="H44" i="4"/>
  <c r="H45" i="4" s="1"/>
  <c r="P44" i="4"/>
  <c r="P45" i="4" s="1"/>
  <c r="K26" i="24"/>
  <c r="K45" i="24" s="1"/>
  <c r="D45" i="24"/>
  <c r="G44" i="24"/>
  <c r="I26" i="22"/>
  <c r="I45" i="22" s="1"/>
  <c r="Y44" i="19"/>
  <c r="I26" i="12"/>
  <c r="I45" i="12" s="1"/>
  <c r="F44" i="5"/>
  <c r="I45" i="1"/>
  <c r="L26" i="28"/>
  <c r="L45" i="28" s="1"/>
  <c r="I45" i="27"/>
  <c r="U44" i="25"/>
  <c r="P44" i="23"/>
  <c r="D44" i="21"/>
  <c r="D45" i="21" s="1"/>
  <c r="L44" i="21"/>
  <c r="L45" i="21" s="1"/>
  <c r="M44" i="16"/>
  <c r="S45" i="15"/>
  <c r="AA26" i="6"/>
  <c r="AA45" i="6" s="1"/>
  <c r="G44" i="5"/>
  <c r="G45" i="1"/>
  <c r="D45" i="1"/>
  <c r="H45" i="28"/>
  <c r="X26" i="28"/>
  <c r="Z26" i="28" s="1"/>
  <c r="E26" i="27"/>
  <c r="O26" i="26"/>
  <c r="O45" i="26" s="1"/>
  <c r="G26" i="25"/>
  <c r="O26" i="25"/>
  <c r="O45" i="25" s="1"/>
  <c r="W26" i="25"/>
  <c r="L44" i="24"/>
  <c r="T44" i="24"/>
  <c r="T45" i="24" s="1"/>
  <c r="H26" i="23"/>
  <c r="L44" i="23"/>
  <c r="Z37" i="22"/>
  <c r="I44" i="22"/>
  <c r="Q44" i="22"/>
  <c r="Q45" i="22" s="1"/>
  <c r="J26" i="21"/>
  <c r="H44" i="21"/>
  <c r="P44" i="21"/>
  <c r="J45" i="20"/>
  <c r="R45" i="20"/>
  <c r="I45" i="19"/>
  <c r="J26" i="18"/>
  <c r="R26" i="18"/>
  <c r="G44" i="18"/>
  <c r="O44" i="18"/>
  <c r="O45" i="18" s="1"/>
  <c r="W44" i="18"/>
  <c r="W45" i="18" s="1"/>
  <c r="F45" i="16"/>
  <c r="N45" i="16"/>
  <c r="V45" i="16"/>
  <c r="AA26" i="7"/>
  <c r="AA45" i="7" s="1"/>
  <c r="AA26" i="4"/>
  <c r="AA45" i="4" s="1"/>
  <c r="H44" i="19"/>
  <c r="H45" i="19" s="1"/>
  <c r="D44" i="17"/>
  <c r="D45" i="17" s="1"/>
  <c r="U44" i="15"/>
  <c r="W44" i="14"/>
  <c r="X26" i="6"/>
  <c r="Z13" i="6"/>
  <c r="L45" i="4"/>
  <c r="M26" i="1"/>
  <c r="O44" i="1"/>
  <c r="J45" i="25"/>
  <c r="D44" i="25"/>
  <c r="D45" i="23"/>
  <c r="AA44" i="18"/>
  <c r="X26" i="17"/>
  <c r="Z25" i="17"/>
  <c r="E44" i="17"/>
  <c r="U44" i="17"/>
  <c r="U45" i="17" s="1"/>
  <c r="P44" i="14"/>
  <c r="Q45" i="12"/>
  <c r="M44" i="9"/>
  <c r="L44" i="4"/>
  <c r="Q45" i="27"/>
  <c r="U44" i="26"/>
  <c r="T45" i="23"/>
  <c r="S45" i="22"/>
  <c r="E44" i="16"/>
  <c r="E45" i="16" s="1"/>
  <c r="D44" i="13"/>
  <c r="D45" i="13" s="1"/>
  <c r="L44" i="13"/>
  <c r="L45" i="13" s="1"/>
  <c r="H45" i="3"/>
  <c r="M44" i="1"/>
  <c r="X44" i="1"/>
  <c r="Z44" i="1" s="1"/>
  <c r="G44" i="27"/>
  <c r="O44" i="27"/>
  <c r="W44" i="27"/>
  <c r="Z25" i="26"/>
  <c r="J44" i="26"/>
  <c r="J45" i="26" s="1"/>
  <c r="R44" i="26"/>
  <c r="R45" i="26" s="1"/>
  <c r="Z25" i="25"/>
  <c r="J44" i="25"/>
  <c r="R44" i="25"/>
  <c r="R45" i="25" s="1"/>
  <c r="E44" i="24"/>
  <c r="M44" i="24"/>
  <c r="M44" i="23"/>
  <c r="H26" i="22"/>
  <c r="H45" i="22" s="1"/>
  <c r="P26" i="22"/>
  <c r="P45" i="22" s="1"/>
  <c r="X26" i="22"/>
  <c r="X45" i="22" s="1"/>
  <c r="Z45" i="22" s="1"/>
  <c r="G26" i="22"/>
  <c r="G45" i="22" s="1"/>
  <c r="O26" i="22"/>
  <c r="O45" i="22" s="1"/>
  <c r="W26" i="22"/>
  <c r="W45" i="22" s="1"/>
  <c r="C44" i="22"/>
  <c r="C45" i="22" s="1"/>
  <c r="K44" i="22"/>
  <c r="K45" i="22" s="1"/>
  <c r="S44" i="22"/>
  <c r="Z37" i="21"/>
  <c r="F45" i="15"/>
  <c r="H45" i="14"/>
  <c r="P45" i="14"/>
  <c r="Z13" i="14"/>
  <c r="X26" i="14"/>
  <c r="K45" i="11"/>
  <c r="S45" i="11"/>
  <c r="C26" i="4"/>
  <c r="C45" i="4" s="1"/>
  <c r="K26" i="4"/>
  <c r="K45" i="4" s="1"/>
  <c r="S26" i="4"/>
  <c r="S45" i="4" s="1"/>
  <c r="E26" i="2"/>
  <c r="E45" i="2" s="1"/>
  <c r="M26" i="2"/>
  <c r="M45" i="2" s="1"/>
  <c r="U26" i="2"/>
  <c r="U45" i="2" s="1"/>
  <c r="T45" i="19"/>
  <c r="Z13" i="17"/>
  <c r="Y26" i="17"/>
  <c r="Y45" i="17" s="1"/>
  <c r="AA45" i="16"/>
  <c r="J26" i="16"/>
  <c r="J45" i="16" s="1"/>
  <c r="R26" i="16"/>
  <c r="R45" i="16" s="1"/>
  <c r="Z25" i="16"/>
  <c r="D45" i="15"/>
  <c r="L45" i="15"/>
  <c r="T45" i="15"/>
  <c r="Q45" i="14"/>
  <c r="F26" i="12"/>
  <c r="F45" i="12" s="1"/>
  <c r="V26" i="12"/>
  <c r="V45" i="12" s="1"/>
  <c r="D45" i="11"/>
  <c r="L45" i="11"/>
  <c r="C44" i="10"/>
  <c r="K44" i="10"/>
  <c r="G45" i="9"/>
  <c r="W45" i="9"/>
  <c r="J45" i="3"/>
  <c r="R45" i="3"/>
  <c r="Z13" i="3"/>
  <c r="I26" i="3"/>
  <c r="I45" i="3" s="1"/>
  <c r="Q26" i="3"/>
  <c r="Q45" i="3" s="1"/>
  <c r="F44" i="3"/>
  <c r="N44" i="3"/>
  <c r="V44" i="3"/>
  <c r="AA26" i="2"/>
  <c r="AA45" i="2" s="1"/>
  <c r="Z43" i="20"/>
  <c r="M45" i="19"/>
  <c r="O44" i="19"/>
  <c r="H26" i="18"/>
  <c r="P26" i="18"/>
  <c r="P45" i="18" s="1"/>
  <c r="X26" i="18"/>
  <c r="AA26" i="17"/>
  <c r="AA45" i="17" s="1"/>
  <c r="J26" i="17"/>
  <c r="J45" i="17" s="1"/>
  <c r="R26" i="17"/>
  <c r="D26" i="16"/>
  <c r="D45" i="16" s="1"/>
  <c r="L26" i="16"/>
  <c r="L45" i="16" s="1"/>
  <c r="T26" i="16"/>
  <c r="T45" i="16" s="1"/>
  <c r="E45" i="15"/>
  <c r="M45" i="15"/>
  <c r="U45" i="15"/>
  <c r="R45" i="14"/>
  <c r="F26" i="13"/>
  <c r="F45" i="13" s="1"/>
  <c r="V26" i="13"/>
  <c r="V45" i="13" s="1"/>
  <c r="AA44" i="13"/>
  <c r="G45" i="12"/>
  <c r="W45" i="12"/>
  <c r="O26" i="12"/>
  <c r="O45" i="12" s="1"/>
  <c r="C44" i="12"/>
  <c r="C45" i="12" s="1"/>
  <c r="K44" i="12"/>
  <c r="K45" i="12" s="1"/>
  <c r="S44" i="12"/>
  <c r="AA44" i="12"/>
  <c r="Z50" i="10"/>
  <c r="H45" i="9"/>
  <c r="P45" i="9"/>
  <c r="Z13" i="9"/>
  <c r="Z25" i="9"/>
  <c r="I26" i="7"/>
  <c r="Q26" i="7"/>
  <c r="Y26" i="7"/>
  <c r="J26" i="6"/>
  <c r="R26" i="6"/>
  <c r="R45" i="6" s="1"/>
  <c r="F44" i="6"/>
  <c r="N44" i="6"/>
  <c r="V44" i="6"/>
  <c r="V45" i="6" s="1"/>
  <c r="J26" i="5"/>
  <c r="R26" i="5"/>
  <c r="J26" i="4"/>
  <c r="R26" i="4"/>
  <c r="I26" i="4"/>
  <c r="Q26" i="4"/>
  <c r="F44" i="4"/>
  <c r="N44" i="4"/>
  <c r="V44" i="4"/>
  <c r="AA26" i="3"/>
  <c r="AA45" i="3" s="1"/>
  <c r="D26" i="2"/>
  <c r="D45" i="2" s="1"/>
  <c r="L26" i="2"/>
  <c r="L45" i="2" s="1"/>
  <c r="T26" i="2"/>
  <c r="T45" i="2" s="1"/>
  <c r="C26" i="2"/>
  <c r="C45" i="2" s="1"/>
  <c r="K26" i="2"/>
  <c r="K45" i="2" s="1"/>
  <c r="S26" i="2"/>
  <c r="S45" i="2" s="1"/>
  <c r="H44" i="2"/>
  <c r="H45" i="2" s="1"/>
  <c r="P44" i="2"/>
  <c r="P45" i="19"/>
  <c r="X26" i="19"/>
  <c r="Z26" i="19" s="1"/>
  <c r="G44" i="16"/>
  <c r="O44" i="16"/>
  <c r="O45" i="16" s="1"/>
  <c r="W44" i="16"/>
  <c r="H26" i="15"/>
  <c r="H45" i="15" s="1"/>
  <c r="P26" i="15"/>
  <c r="P45" i="15" s="1"/>
  <c r="X26" i="15"/>
  <c r="E26" i="14"/>
  <c r="E45" i="14" s="1"/>
  <c r="U26" i="14"/>
  <c r="Z50" i="14"/>
  <c r="J45" i="12"/>
  <c r="AA45" i="12"/>
  <c r="Z50" i="12"/>
  <c r="Z44" i="11"/>
  <c r="C26" i="9"/>
  <c r="C45" i="9" s="1"/>
  <c r="K26" i="9"/>
  <c r="K45" i="9" s="1"/>
  <c r="S26" i="9"/>
  <c r="S45" i="9" s="1"/>
  <c r="C26" i="8"/>
  <c r="C45" i="8" s="1"/>
  <c r="K26" i="8"/>
  <c r="K45" i="8" s="1"/>
  <c r="G45" i="8"/>
  <c r="O45" i="8"/>
  <c r="D26" i="7"/>
  <c r="D45" i="7" s="1"/>
  <c r="L26" i="7"/>
  <c r="L45" i="7" s="1"/>
  <c r="T26" i="7"/>
  <c r="T45" i="7" s="1"/>
  <c r="C26" i="7"/>
  <c r="K26" i="7"/>
  <c r="K45" i="7" s="1"/>
  <c r="S26" i="7"/>
  <c r="S45" i="7" s="1"/>
  <c r="H45" i="7"/>
  <c r="H44" i="7"/>
  <c r="P44" i="7"/>
  <c r="Z43" i="7"/>
  <c r="E26" i="6"/>
  <c r="E45" i="6" s="1"/>
  <c r="M26" i="6"/>
  <c r="M45" i="6" s="1"/>
  <c r="U26" i="6"/>
  <c r="I44" i="6"/>
  <c r="Q44" i="6"/>
  <c r="Y44" i="6"/>
  <c r="H44" i="6"/>
  <c r="H45" i="6" s="1"/>
  <c r="P44" i="6"/>
  <c r="H44" i="5"/>
  <c r="H45" i="5" s="1"/>
  <c r="P44" i="5"/>
  <c r="E45" i="4"/>
  <c r="M45" i="4"/>
  <c r="U45" i="4"/>
  <c r="D45" i="18"/>
  <c r="L45" i="18"/>
  <c r="T45" i="18"/>
  <c r="E44" i="18"/>
  <c r="M44" i="18"/>
  <c r="U44" i="18"/>
  <c r="F45" i="17"/>
  <c r="N45" i="17"/>
  <c r="V45" i="17"/>
  <c r="G44" i="17"/>
  <c r="G45" i="17" s="1"/>
  <c r="O44" i="17"/>
  <c r="O45" i="17" s="1"/>
  <c r="W44" i="17"/>
  <c r="W45" i="17" s="1"/>
  <c r="Z13" i="15"/>
  <c r="F26" i="14"/>
  <c r="V26" i="14"/>
  <c r="V45" i="14" s="1"/>
  <c r="J44" i="14"/>
  <c r="J45" i="14" s="1"/>
  <c r="J45" i="13"/>
  <c r="R45" i="13"/>
  <c r="S45" i="12"/>
  <c r="I45" i="11"/>
  <c r="Q45" i="11"/>
  <c r="I45" i="10"/>
  <c r="Q45" i="10"/>
  <c r="Z37" i="10"/>
  <c r="T45" i="9"/>
  <c r="D26" i="9"/>
  <c r="D45" i="9" s="1"/>
  <c r="E26" i="8"/>
  <c r="E45" i="8" s="1"/>
  <c r="M26" i="8"/>
  <c r="M45" i="8" s="1"/>
  <c r="U26" i="8"/>
  <c r="U45" i="8" s="1"/>
  <c r="D26" i="8"/>
  <c r="D45" i="8" s="1"/>
  <c r="H44" i="8"/>
  <c r="P44" i="8"/>
  <c r="Z43" i="8"/>
  <c r="E26" i="7"/>
  <c r="E45" i="7" s="1"/>
  <c r="M26" i="7"/>
  <c r="M45" i="7" s="1"/>
  <c r="U26" i="7"/>
  <c r="U45" i="7" s="1"/>
  <c r="F26" i="6"/>
  <c r="F45" i="6" s="1"/>
  <c r="N26" i="6"/>
  <c r="N45" i="6" s="1"/>
  <c r="V26" i="6"/>
  <c r="J44" i="6"/>
  <c r="R44" i="6"/>
  <c r="F26" i="5"/>
  <c r="N26" i="5"/>
  <c r="N45" i="5" s="1"/>
  <c r="V26" i="5"/>
  <c r="F26" i="4"/>
  <c r="F45" i="4" s="1"/>
  <c r="N26" i="4"/>
  <c r="N45" i="4" s="1"/>
  <c r="V26" i="4"/>
  <c r="V45" i="4" s="1"/>
  <c r="G26" i="3"/>
  <c r="O26" i="3"/>
  <c r="W26" i="3"/>
  <c r="Z25" i="20"/>
  <c r="R26" i="19"/>
  <c r="R45" i="19" s="1"/>
  <c r="E45" i="18"/>
  <c r="M45" i="18"/>
  <c r="U45" i="18"/>
  <c r="AA26" i="15"/>
  <c r="N45" i="15"/>
  <c r="G45" i="14"/>
  <c r="W45" i="14"/>
  <c r="Z44" i="12"/>
  <c r="J45" i="11"/>
  <c r="R45" i="11"/>
  <c r="AA45" i="11"/>
  <c r="L44" i="9"/>
  <c r="L45" i="9" s="1"/>
  <c r="F26" i="8"/>
  <c r="N26" i="8"/>
  <c r="V26" i="8"/>
  <c r="F26" i="7"/>
  <c r="F45" i="7" s="1"/>
  <c r="N26" i="7"/>
  <c r="N45" i="7" s="1"/>
  <c r="V26" i="7"/>
  <c r="V45" i="7" s="1"/>
  <c r="G26" i="6"/>
  <c r="O26" i="6"/>
  <c r="W26" i="6"/>
  <c r="C44" i="6"/>
  <c r="K44" i="6"/>
  <c r="S44" i="6"/>
  <c r="G26" i="5"/>
  <c r="G45" i="5" s="1"/>
  <c r="O26" i="5"/>
  <c r="O45" i="5" s="1"/>
  <c r="W26" i="5"/>
  <c r="W45" i="5" s="1"/>
  <c r="G26" i="4"/>
  <c r="O26" i="4"/>
  <c r="W26" i="4"/>
  <c r="Z50" i="4"/>
  <c r="F45" i="1"/>
  <c r="D45" i="28"/>
  <c r="V45" i="1"/>
  <c r="H45" i="1"/>
  <c r="P45" i="1"/>
  <c r="N45" i="1"/>
  <c r="S45" i="28"/>
  <c r="AA45" i="1"/>
  <c r="C45" i="26"/>
  <c r="D45" i="26"/>
  <c r="C45" i="21"/>
  <c r="K45" i="21"/>
  <c r="S45" i="21"/>
  <c r="X45" i="28"/>
  <c r="J44" i="28"/>
  <c r="J45" i="28" s="1"/>
  <c r="R44" i="28"/>
  <c r="R45" i="28" s="1"/>
  <c r="X26" i="27"/>
  <c r="Z13" i="27"/>
  <c r="L45" i="27"/>
  <c r="E45" i="26"/>
  <c r="M45" i="26"/>
  <c r="G45" i="24"/>
  <c r="Z37" i="24"/>
  <c r="X44" i="24"/>
  <c r="Z44" i="24" s="1"/>
  <c r="G45" i="25"/>
  <c r="W45" i="25"/>
  <c r="F45" i="23"/>
  <c r="F45" i="19"/>
  <c r="N45" i="19"/>
  <c r="V45" i="19"/>
  <c r="H45" i="25"/>
  <c r="P45" i="25"/>
  <c r="X26" i="25"/>
  <c r="Z13" i="25"/>
  <c r="V45" i="25"/>
  <c r="N45" i="24"/>
  <c r="V45" i="24"/>
  <c r="Y45" i="24"/>
  <c r="O45" i="23"/>
  <c r="D45" i="22"/>
  <c r="L45" i="22"/>
  <c r="L45" i="26"/>
  <c r="I45" i="28"/>
  <c r="Q45" i="28"/>
  <c r="Y45" i="28"/>
  <c r="X26" i="26"/>
  <c r="Z13" i="26"/>
  <c r="O45" i="24"/>
  <c r="W45" i="24"/>
  <c r="N45" i="23"/>
  <c r="V45" i="23"/>
  <c r="M45" i="22"/>
  <c r="X45" i="21"/>
  <c r="Z26" i="21"/>
  <c r="X26" i="1"/>
  <c r="T45" i="26"/>
  <c r="AA45" i="25"/>
  <c r="H45" i="24"/>
  <c r="Z13" i="24"/>
  <c r="X26" i="24"/>
  <c r="W45" i="23"/>
  <c r="N45" i="22"/>
  <c r="V45" i="22"/>
  <c r="Q45" i="21"/>
  <c r="T45" i="27"/>
  <c r="J26" i="1"/>
  <c r="J45" i="1" s="1"/>
  <c r="R26" i="1"/>
  <c r="R45" i="1" s="1"/>
  <c r="M45" i="27"/>
  <c r="U45" i="27"/>
  <c r="E45" i="27"/>
  <c r="AA45" i="26"/>
  <c r="C45" i="25"/>
  <c r="K45" i="25"/>
  <c r="S45" i="25"/>
  <c r="D45" i="25"/>
  <c r="I45" i="24"/>
  <c r="Q45" i="24"/>
  <c r="P45" i="23"/>
  <c r="AA45" i="21"/>
  <c r="Z37" i="26"/>
  <c r="Z37" i="25"/>
  <c r="E26" i="24"/>
  <c r="M26" i="24"/>
  <c r="M45" i="24" s="1"/>
  <c r="U26" i="24"/>
  <c r="U45" i="24" s="1"/>
  <c r="Y26" i="21"/>
  <c r="W45" i="20"/>
  <c r="X44" i="20"/>
  <c r="Z44" i="20" s="1"/>
  <c r="Z37" i="20"/>
  <c r="D45" i="19"/>
  <c r="L45" i="19"/>
  <c r="G45" i="19"/>
  <c r="X45" i="17"/>
  <c r="Z45" i="17" s="1"/>
  <c r="Z26" i="17"/>
  <c r="X26" i="23"/>
  <c r="Y44" i="21"/>
  <c r="Z44" i="21" s="1"/>
  <c r="Y26" i="20"/>
  <c r="Y45" i="20" s="1"/>
  <c r="Y26" i="23"/>
  <c r="J44" i="21"/>
  <c r="J45" i="21" s="1"/>
  <c r="R44" i="21"/>
  <c r="R45" i="21" s="1"/>
  <c r="AA26" i="20"/>
  <c r="H45" i="18"/>
  <c r="X45" i="18"/>
  <c r="Z45" i="18" s="1"/>
  <c r="Z26" i="18"/>
  <c r="R45" i="17"/>
  <c r="Y44" i="23"/>
  <c r="Z44" i="23" s="1"/>
  <c r="O45" i="19"/>
  <c r="AA45" i="18"/>
  <c r="J45" i="18"/>
  <c r="R45" i="18"/>
  <c r="M45" i="14"/>
  <c r="C45" i="18"/>
  <c r="K45" i="18"/>
  <c r="S45" i="18"/>
  <c r="E45" i="17"/>
  <c r="M45" i="17"/>
  <c r="I45" i="17"/>
  <c r="Z26" i="15"/>
  <c r="X45" i="15"/>
  <c r="Z45" i="15" s="1"/>
  <c r="U45" i="14"/>
  <c r="Z25" i="19"/>
  <c r="W45" i="19"/>
  <c r="X44" i="19"/>
  <c r="Z44" i="19" s="1"/>
  <c r="Z37" i="19"/>
  <c r="G45" i="18"/>
  <c r="Q45" i="15"/>
  <c r="N45" i="14"/>
  <c r="F45" i="14"/>
  <c r="Y45" i="14"/>
  <c r="AA45" i="13"/>
  <c r="E26" i="23"/>
  <c r="E45" i="23" s="1"/>
  <c r="M26" i="23"/>
  <c r="M45" i="23" s="1"/>
  <c r="U26" i="23"/>
  <c r="U45" i="23" s="1"/>
  <c r="X26" i="20"/>
  <c r="Y26" i="19"/>
  <c r="Y45" i="19" s="1"/>
  <c r="I45" i="18"/>
  <c r="Q45" i="17"/>
  <c r="Z44" i="17"/>
  <c r="H45" i="16"/>
  <c r="P45" i="16"/>
  <c r="X45" i="16"/>
  <c r="Z45" i="16" s="1"/>
  <c r="Z26" i="16"/>
  <c r="W45" i="16"/>
  <c r="J45" i="15"/>
  <c r="R45" i="15"/>
  <c r="AA45" i="15"/>
  <c r="Z44" i="15"/>
  <c r="O45" i="14"/>
  <c r="K45" i="13"/>
  <c r="S45" i="13"/>
  <c r="D45" i="12"/>
  <c r="T45" i="12"/>
  <c r="X26" i="13"/>
  <c r="X26" i="12"/>
  <c r="C45" i="10"/>
  <c r="K45" i="10"/>
  <c r="S45" i="10"/>
  <c r="G45" i="15"/>
  <c r="O45" i="15"/>
  <c r="W45" i="15"/>
  <c r="M45" i="13"/>
  <c r="M45" i="12"/>
  <c r="I26" i="13"/>
  <c r="I45" i="13" s="1"/>
  <c r="Q26" i="13"/>
  <c r="Q45" i="13" s="1"/>
  <c r="Y26" i="13"/>
  <c r="Y45" i="13" s="1"/>
  <c r="Z25" i="12"/>
  <c r="X44" i="14"/>
  <c r="Z44" i="14" s="1"/>
  <c r="Z37" i="14"/>
  <c r="L45" i="10"/>
  <c r="Z37" i="18"/>
  <c r="Z37" i="17"/>
  <c r="Z37" i="16"/>
  <c r="Z37" i="15"/>
  <c r="Z26" i="14"/>
  <c r="E45" i="13"/>
  <c r="U45" i="13"/>
  <c r="E45" i="12"/>
  <c r="U45" i="12"/>
  <c r="M45" i="11"/>
  <c r="X45" i="10"/>
  <c r="X45" i="11"/>
  <c r="Z45" i="11" s="1"/>
  <c r="Y26" i="10"/>
  <c r="Y45" i="10" s="1"/>
  <c r="Z13" i="10"/>
  <c r="T45" i="10"/>
  <c r="C26" i="14"/>
  <c r="C45" i="14" s="1"/>
  <c r="K26" i="14"/>
  <c r="K45" i="14" s="1"/>
  <c r="S26" i="14"/>
  <c r="S45" i="14" s="1"/>
  <c r="AA26" i="14"/>
  <c r="AA45" i="14" s="1"/>
  <c r="Y26" i="11"/>
  <c r="Y45" i="11" s="1"/>
  <c r="Z13" i="11"/>
  <c r="J45" i="10"/>
  <c r="R45" i="10"/>
  <c r="AA45" i="10"/>
  <c r="E45" i="9"/>
  <c r="M45" i="9"/>
  <c r="U45" i="9"/>
  <c r="F44" i="8"/>
  <c r="F45" i="8" s="1"/>
  <c r="N44" i="8"/>
  <c r="N45" i="8" s="1"/>
  <c r="V44" i="8"/>
  <c r="I26" i="6"/>
  <c r="Q26" i="6"/>
  <c r="Y26" i="6"/>
  <c r="Y45" i="6" s="1"/>
  <c r="E45" i="10"/>
  <c r="M45" i="10"/>
  <c r="U45" i="10"/>
  <c r="Z26" i="5"/>
  <c r="Y26" i="3"/>
  <c r="Y45" i="3" s="1"/>
  <c r="Z25" i="3"/>
  <c r="X44" i="9"/>
  <c r="Z44" i="9" s="1"/>
  <c r="L26" i="8"/>
  <c r="L45" i="8" s="1"/>
  <c r="T26" i="8"/>
  <c r="T45" i="8" s="1"/>
  <c r="P45" i="7"/>
  <c r="Z26" i="7"/>
  <c r="P45" i="2"/>
  <c r="Z26" i="9"/>
  <c r="H45" i="8"/>
  <c r="Z37" i="8"/>
  <c r="U45" i="6"/>
  <c r="J45" i="5"/>
  <c r="R45" i="5"/>
  <c r="G45" i="4"/>
  <c r="O45" i="4"/>
  <c r="W45" i="4"/>
  <c r="P45" i="3"/>
  <c r="F45" i="2"/>
  <c r="Z26" i="6"/>
  <c r="F45" i="3"/>
  <c r="N45" i="3"/>
  <c r="V45" i="3"/>
  <c r="G45" i="2"/>
  <c r="O45" i="2"/>
  <c r="W45" i="2"/>
  <c r="X44" i="8"/>
  <c r="Z44" i="8" s="1"/>
  <c r="I45" i="7"/>
  <c r="Q45" i="7"/>
  <c r="Y45" i="7"/>
  <c r="Z25" i="7"/>
  <c r="G45" i="6"/>
  <c r="O45" i="6"/>
  <c r="W45" i="6"/>
  <c r="C45" i="5"/>
  <c r="K45" i="5"/>
  <c r="S45" i="5"/>
  <c r="AA45" i="5"/>
  <c r="G45" i="3"/>
  <c r="O45" i="3"/>
  <c r="W45" i="3"/>
  <c r="Z37" i="13"/>
  <c r="Z37" i="12"/>
  <c r="Z37" i="11"/>
  <c r="I26" i="8"/>
  <c r="I45" i="8" s="1"/>
  <c r="Q26" i="8"/>
  <c r="Q45" i="8" s="1"/>
  <c r="Y26" i="8"/>
  <c r="Z25" i="8"/>
  <c r="P45" i="8"/>
  <c r="J45" i="7"/>
  <c r="R45" i="7"/>
  <c r="E45" i="5"/>
  <c r="M45" i="5"/>
  <c r="U45" i="5"/>
  <c r="J45" i="4"/>
  <c r="R45" i="4"/>
  <c r="I45" i="4"/>
  <c r="Q45" i="4"/>
  <c r="Y26" i="4"/>
  <c r="Y45" i="4" s="1"/>
  <c r="Z25" i="4"/>
  <c r="Z25" i="2"/>
  <c r="Z26" i="2"/>
  <c r="Z37" i="7"/>
  <c r="X44" i="7"/>
  <c r="Z44" i="7" s="1"/>
  <c r="X44" i="6"/>
  <c r="Z44" i="6" s="1"/>
  <c r="Z37" i="5"/>
  <c r="X44" i="5"/>
  <c r="Z44" i="5" s="1"/>
  <c r="Z37" i="4"/>
  <c r="X44" i="4"/>
  <c r="Z44" i="4" s="1"/>
  <c r="Z37" i="3"/>
  <c r="X44" i="3"/>
  <c r="Z44" i="3" s="1"/>
  <c r="Z37" i="2"/>
  <c r="X44" i="2"/>
  <c r="Z44" i="2" s="1"/>
  <c r="E45" i="24" l="1"/>
  <c r="Z26" i="10"/>
  <c r="Y45" i="23"/>
  <c r="V45" i="5"/>
  <c r="M45" i="1"/>
  <c r="L45" i="24"/>
  <c r="Q45" i="6"/>
  <c r="C45" i="7"/>
  <c r="I45" i="6"/>
  <c r="F45" i="5"/>
  <c r="J45" i="6"/>
  <c r="K45" i="6"/>
  <c r="W45" i="27"/>
  <c r="Z26" i="4"/>
  <c r="Z26" i="3"/>
  <c r="U45" i="25"/>
  <c r="C45" i="6"/>
  <c r="O45" i="27"/>
  <c r="X45" i="5"/>
  <c r="Z45" i="5" s="1"/>
  <c r="V45" i="8"/>
  <c r="Z26" i="22"/>
  <c r="G45" i="27"/>
  <c r="X45" i="8"/>
  <c r="AA45" i="20"/>
  <c r="H45" i="21"/>
  <c r="X45" i="6"/>
  <c r="Z45" i="6" s="1"/>
  <c r="Z26" i="25"/>
  <c r="X45" i="25"/>
  <c r="Z45" i="25" s="1"/>
  <c r="Z26" i="1"/>
  <c r="X45" i="1"/>
  <c r="Z45" i="1" s="1"/>
  <c r="X45" i="3"/>
  <c r="Z45" i="3" s="1"/>
  <c r="Z26" i="13"/>
  <c r="X45" i="13"/>
  <c r="Z45" i="13" s="1"/>
  <c r="Z26" i="24"/>
  <c r="X45" i="24"/>
  <c r="Z45" i="24" s="1"/>
  <c r="Z26" i="26"/>
  <c r="X45" i="26"/>
  <c r="Z45" i="26" s="1"/>
  <c r="Z26" i="27"/>
  <c r="X45" i="27"/>
  <c r="Z45" i="27" s="1"/>
  <c r="Y45" i="8"/>
  <c r="Z26" i="8"/>
  <c r="X45" i="4"/>
  <c r="Z45" i="4" s="1"/>
  <c r="X45" i="2"/>
  <c r="Z45" i="2" s="1"/>
  <c r="Z26" i="11"/>
  <c r="X45" i="19"/>
  <c r="Z45" i="19" s="1"/>
  <c r="Z26" i="23"/>
  <c r="X45" i="23"/>
  <c r="Z45" i="23" s="1"/>
  <c r="Z26" i="12"/>
  <c r="X45" i="12"/>
  <c r="Z45" i="12" s="1"/>
  <c r="X45" i="7"/>
  <c r="Z45" i="7" s="1"/>
  <c r="X45" i="9"/>
  <c r="Z45" i="9" s="1"/>
  <c r="X45" i="14"/>
  <c r="Z45" i="14" s="1"/>
  <c r="Y45" i="21"/>
  <c r="Z45" i="21" s="1"/>
  <c r="Z45" i="28"/>
  <c r="Z45" i="10"/>
  <c r="X45" i="20"/>
  <c r="Z45" i="20" s="1"/>
  <c r="Z26" i="20"/>
  <c r="Z45" i="8" l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<sst xmlns="http://schemas.openxmlformats.org/spreadsheetml/2006/main" count="3640" uniqueCount="107">
  <si>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</si>
  <si>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</si>
  <si>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</si>
  <si>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</si>
  <si>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</si>
  <si>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</si>
  <si>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</si>
  <si>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</si>
  <si>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</si>
  <si>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</si>
  <si>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</si>
  <si>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</si>
  <si>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</si>
  <si>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</si>
  <si>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</si>
  <si>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</si>
  <si>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</si>
  <si>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</si>
  <si>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</si>
  <si>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</si>
  <si>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</si>
  <si>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</si>
  <si>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</si>
  <si>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</si>
  <si>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</si>
  <si>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</si>
  <si>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</si>
  <si>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</si>
  <si>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</si>
  <si>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</si>
  <si>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</si>
  <si>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</si>
  <si>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</si>
  <si>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</si>
  <si>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</si>
  <si>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</si>
  <si>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</si>
  <si>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</si>
  <si>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</si>
  <si>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</si>
  <si>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</si>
  <si>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</si>
  <si>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</si>
  <si>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</si>
  <si>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</si>
  <si>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</si>
  <si>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</si>
  <si>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</si>
  <si>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</si>
  <si>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</si>
  <si>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</si>
  <si>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</si>
  <si>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</si>
  <si>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</si>
  <si>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</si>
  <si>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</si>
  <si>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</si>
  <si>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</si>
  <si>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</si>
  <si>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</si>
  <si>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</si>
  <si>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</si>
  <si>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</si>
  <si>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</si>
  <si>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</si>
  <si>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</si>
  <si>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</si>
  <si>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</si>
  <si>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</si>
  <si>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</si>
  <si>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</si>
  <si>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</si>
  <si>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</si>
  <si>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</si>
  <si>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</si>
  <si>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</si>
  <si>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management                                   ) for 2nd Quarter ended 31 December 2025 (Figures Finalised as at 2026/01/30)</t>
  </si>
  <si>
    <t>Limpopo: Greater Tzaneen (LIM333) - Table C6 Quarterly Budget Statement - Financial Position ( Waste management                                   ) for 2nd Quarter ended 31 December 2025 (Figures Finalised as at 2026/01/30)</t>
  </si>
  <si>
    <t>Limpopo: Ba-Phalaborwa (LIM334) - Table C6 Quarterly Budget Statement - Financial Position ( Waste management                                   ) for 2nd Quarter ended 31 December 2025 (Figures Finalised as at 2026/01/30)</t>
  </si>
  <si>
    <t>Limpopo: Maruleng (LIM335) - Table C6 Quarterly Budget Statement - Financial Position ( Waste management                                   ) for 2nd Quarter ended 31 December 2025 (Figures Finalised as at 2026/01/30)</t>
  </si>
  <si>
    <t>Limpopo: Mopani (DC33) - Table C6 Quarterly Budget Statement - Financial Position ( Waste management                                   ) for 2nd Quarter ended 31 December 2025 (Figures Finalised as at 2026/01/30)</t>
  </si>
  <si>
    <t>Limpopo: Musina (LIM341) - Table C6 Quarterly Budget Statement - Financial Position ( Waste management                                   ) for 2nd Quarter ended 31 December 2025 (Figures Finalised as at 2026/01/30)</t>
  </si>
  <si>
    <t>Limpopo: Thulamela (LIM343) - Table C6 Quarterly Budget Statement - Financial Position ( Waste management                                   ) for 2nd Quarter ended 31 December 2025 (Figures Finalised as at 2026/01/30)</t>
  </si>
  <si>
    <t>Limpopo: Makhado (LIM344) - Table C6 Quarterly Budget Statement - Financial Position ( Waste management                                   ) for 2nd Quarter ended 31 December 2025 (Figures Finalised as at 2026/01/30)</t>
  </si>
  <si>
    <t>Limpopo: Collins Chabane (LIM345) - Table C6 Quarterly Budget Statement - Financial Position ( Waste management                                   ) for 2nd Quarter ended 31 December 2025 (Figures Finalised as at 2026/01/30)</t>
  </si>
  <si>
    <t>Limpopo: Vhembe (DC34) - Table C6 Quarterly Budget Statement - Financial Position ( Waste management                                   ) for 2nd Quarter ended 31 December 2025 (Figures Finalised as at 2026/01/30)</t>
  </si>
  <si>
    <t>Limpopo: Blouberg (LIM351) - Table C6 Quarterly Budget Statement - Financial Position ( Waste management                                   ) for 2nd Quarter ended 31 December 2025 (Figures Finalised as at 2026/01/30)</t>
  </si>
  <si>
    <t>Limpopo: Molemole (LIM353) - Table C6 Quarterly Budget Statement - Financial Position ( Waste management                                   ) for 2nd Quarter ended 31 December 2025 (Figures Finalised as at 2026/01/30)</t>
  </si>
  <si>
    <t>Limpopo: Polokwane (LIM354) - Table C6 Quarterly Budget Statement - Financial Position ( Waste management                                   ) for 2nd Quarter ended 31 December 2025 (Figures Finalised as at 2026/01/30)</t>
  </si>
  <si>
    <t>Limpopo: Lepelle-Nkumpi (LIM355) - Table C6 Quarterly Budget Statement - Financial Position ( Waste management                                   ) for 2nd Quarter ended 31 December 2025 (Figures Finalised as at 2026/01/30)</t>
  </si>
  <si>
    <t>Limpopo: Capricorn (DC35) - Table C6 Quarterly Budget Statement - Financial Position ( Waste management                                   ) for 2nd Quarter ended 31 December 2025 (Figures Finalised as at 2026/01/30)</t>
  </si>
  <si>
    <t>Limpopo: Thabazimbi (LIM361) - Table C6 Quarterly Budget Statement - Financial Position ( Waste management                                   ) for 2nd Quarter ended 31 December 2025 (Figures Finalised as at 2026/01/30)</t>
  </si>
  <si>
    <t>Limpopo: Lephalale (LIM362) - Table C6 Quarterly Budget Statement - Financial Position ( Waste management                                   ) for 2nd Quarter ended 31 December 2025 (Figures Finalised as at 2026/01/30)</t>
  </si>
  <si>
    <t>Limpopo: Bela Bela (LIM366) - Table C6 Quarterly Budget Statement - Financial Position ( Waste management                                   ) for 2nd Quarter ended 31 December 2025 (Figures Finalised as at 2026/01/30)</t>
  </si>
  <si>
    <t>Limpopo: Mogalakwena (LIM367) - Table C6 Quarterly Budget Statement - Financial Position ( Waste management                                   ) for 2nd Quarter ended 31 December 2025 (Figures Finalised as at 2026/01/30)</t>
  </si>
  <si>
    <t>Limpopo: Modimolle-Mookgopong (LIM368) - Table C6 Quarterly Budget Statement - Financial Position ( Waste management                                   ) for 2nd Quarter ended 31 December 2025 (Figures Finalised as at 2026/01/30)</t>
  </si>
  <si>
    <t>Limpopo: Waterberg (DC36) - Table C6 Quarterly Budget Statement - Financial Position ( Waste management                                   ) for 2nd Quarter ended 31 December 2025 (Figures Finalised as at 2026/01/30)</t>
  </si>
  <si>
    <t>Limpopo: Ephraim Mogale (LIM471) - Table C6 Quarterly Budget Statement - Financial Position ( Waste management                                   ) for 2nd Quarter ended 31 December 2025 (Figures Finalised as at 2026/01/30)</t>
  </si>
  <si>
    <t>Limpopo: Elias Motsoaledi (LIM472) - Table C6 Quarterly Budget Statement - Financial Position ( Waste management                                   ) for 2nd Quarter ended 31 December 2025 (Figures Finalised as at 2026/01/30)</t>
  </si>
  <si>
    <t>Limpopo: Makhuduthamaga (LIM473) - Table C6 Quarterly Budget Statement - Financial Position ( Waste management                                   ) for 2nd Quarter ended 31 December 2025 (Figures Finalised as at 2026/01/30)</t>
  </si>
  <si>
    <t>Limpopo: Tubatse Fetakgomo (LIM476) - Table C6 Quarterly Budget Statement - Financial Position ( Waste management                                   ) for 2nd Quarter ended 31 December 2025 (Figures Finalised as at 2026/01/30)</t>
  </si>
  <si>
    <t>Limpopo: Sekhukhune (DC47) - Table C6 Quarterly Budget Statement - Financial Position ( Waste management                                   ) for 2nd Quarter ended 31 December 2025 (Figures Finalised as at 2026/01/30)</t>
  </si>
  <si>
    <t>Summary - Table C6 Quarterly Budget Statement - Financial Position ( Waste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</si>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</sst>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-28392805</v>
      </c>
      <c r="F6" s="20">
        <v>-28392805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-14196396</v>
      </c>
      <c r="Y6" s="20">
        <v>14196396</v>
      </c>
      <c r="Z6" s="21">
        <v>-100</v>
      </c>
      <c r="AA6" s="22">
        <v>-28392805</v>
      </c>
    </row>
    <row r="7" spans="1:27" x14ac:dyDescent="0.25">
      <c r="A7" s="23" t="s">
        <v>35</v>
      </c>
      <c r="B7" s="17" t="s">
        <v>32</v>
      </c>
      <c r="C7" s="18">
        <v>90165825</v>
      </c>
      <c r="D7" s="18"/>
      <c r="E7" s="19">
        <v>7842924</v>
      </c>
      <c r="F7" s="20">
        <v>7842924</v>
      </c>
      <c r="G7" s="20">
        <v>713050</v>
      </c>
      <c r="H7" s="20">
        <v>1335818</v>
      </c>
      <c r="I7" s="20">
        <v>1160493</v>
      </c>
      <c r="J7" s="20">
        <v>3209361</v>
      </c>
      <c r="K7" s="20">
        <v>1426563</v>
      </c>
      <c r="L7" s="20">
        <v>1376856</v>
      </c>
      <c r="M7" s="20">
        <v>1058273</v>
      </c>
      <c r="N7" s="20">
        <v>3861692</v>
      </c>
      <c r="O7" s="20"/>
      <c r="P7" s="20"/>
      <c r="Q7" s="20"/>
      <c r="R7" s="20"/>
      <c r="S7" s="20"/>
      <c r="T7" s="20"/>
      <c r="U7" s="20"/>
      <c r="V7" s="20"/>
      <c r="W7" s="20">
        <v>7071053</v>
      </c>
      <c r="X7" s="20">
        <v>3921474</v>
      </c>
      <c r="Y7" s="20">
        <v>3149579</v>
      </c>
      <c r="Z7" s="21">
        <v>80.316202529967057</v>
      </c>
      <c r="AA7" s="22">
        <v>7842924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2545944</v>
      </c>
      <c r="D10" s="18"/>
      <c r="E10" s="19"/>
      <c r="F10" s="20"/>
      <c r="G10" s="20">
        <v>17500</v>
      </c>
      <c r="H10" s="20"/>
      <c r="I10" s="20">
        <v>-2532</v>
      </c>
      <c r="J10" s="20">
        <v>14968</v>
      </c>
      <c r="K10" s="20">
        <v>200890</v>
      </c>
      <c r="L10" s="20"/>
      <c r="M10" s="20"/>
      <c r="N10" s="20">
        <v>200890</v>
      </c>
      <c r="O10" s="20"/>
      <c r="P10" s="20"/>
      <c r="Q10" s="20"/>
      <c r="R10" s="20"/>
      <c r="S10" s="20"/>
      <c r="T10" s="20"/>
      <c r="U10" s="20"/>
      <c r="V10" s="20"/>
      <c r="W10" s="20">
        <v>215858</v>
      </c>
      <c r="X10" s="20"/>
      <c r="Y10" s="20">
        <v>215858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1645165</v>
      </c>
      <c r="F11" s="20">
        <v>1645165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822588</v>
      </c>
      <c r="Y11" s="24">
        <v>-822588</v>
      </c>
      <c r="Z11" s="25">
        <v>-100</v>
      </c>
      <c r="AA11" s="26">
        <v>1645165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92711769</v>
      </c>
      <c r="D13" s="29">
        <f>SUM(D6:D12)</f>
        <v>0</v>
      </c>
      <c r="E13" s="30">
        <f t="shared" si="0"/>
        <v>-18904716</v>
      </c>
      <c r="F13" s="31">
        <f t="shared" si="0"/>
        <v>-18904716</v>
      </c>
      <c r="G13" s="31">
        <f t="shared" si="0"/>
        <v>730550</v>
      </c>
      <c r="H13" s="31">
        <f t="shared" si="0"/>
        <v>1335818</v>
      </c>
      <c r="I13" s="31">
        <f t="shared" si="0"/>
        <v>1157961</v>
      </c>
      <c r="J13" s="31">
        <f t="shared" si="0"/>
        <v>3224329</v>
      </c>
      <c r="K13" s="31">
        <f t="shared" si="0"/>
        <v>1627453</v>
      </c>
      <c r="L13" s="31">
        <f t="shared" si="0"/>
        <v>1376856</v>
      </c>
      <c r="M13" s="31">
        <f t="shared" si="0"/>
        <v>1058273</v>
      </c>
      <c r="N13" s="31">
        <f t="shared" si="0"/>
        <v>4062582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7286911</v>
      </c>
      <c r="X13" s="31">
        <f t="shared" si="0"/>
        <v>-9452334</v>
      </c>
      <c r="Y13" s="31">
        <f t="shared" si="0"/>
        <v>16739245</v>
      </c>
      <c r="Z13" s="32">
        <f>+IF(X13&lt;&gt;0,+(Y13/X13)*100,0)</f>
        <v>-177.09112902696836</v>
      </c>
      <c r="AA13" s="33">
        <f>SUM(AA6:AA12)</f>
        <v>-18904716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69348926</v>
      </c>
      <c r="D17" s="18"/>
      <c r="E17" s="19">
        <v>869565</v>
      </c>
      <c r="F17" s="20">
        <v>869565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434784</v>
      </c>
      <c r="Y17" s="24">
        <v>-434784</v>
      </c>
      <c r="Z17" s="25">
        <v>-100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69348926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434784</v>
      </c>
      <c r="Y25" s="36">
        <f t="shared" si="1"/>
        <v>-434784</v>
      </c>
      <c r="Z25" s="37">
        <f>+IF(X25&lt;&gt;0,+(Y25/X25)*100,0)</f>
        <v>-100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162060695</v>
      </c>
      <c r="D26" s="29">
        <f>+D13+D25</f>
        <v>0</v>
      </c>
      <c r="E26" s="30">
        <f t="shared" si="2"/>
        <v>-18035151</v>
      </c>
      <c r="F26" s="31">
        <f t="shared" si="2"/>
        <v>-18035151</v>
      </c>
      <c r="G26" s="31">
        <f t="shared" si="2"/>
        <v>730550</v>
      </c>
      <c r="H26" s="31">
        <f t="shared" si="2"/>
        <v>1335818</v>
      </c>
      <c r="I26" s="31">
        <f t="shared" si="2"/>
        <v>1157961</v>
      </c>
      <c r="J26" s="31">
        <f t="shared" si="2"/>
        <v>3224329</v>
      </c>
      <c r="K26" s="31">
        <f t="shared" si="2"/>
        <v>1627453</v>
      </c>
      <c r="L26" s="31">
        <f t="shared" si="2"/>
        <v>1376856</v>
      </c>
      <c r="M26" s="31">
        <f t="shared" si="2"/>
        <v>1058273</v>
      </c>
      <c r="N26" s="31">
        <f t="shared" si="2"/>
        <v>4062582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7286911</v>
      </c>
      <c r="X26" s="31">
        <f t="shared" si="2"/>
        <v>-9017550</v>
      </c>
      <c r="Y26" s="31">
        <f t="shared" si="2"/>
        <v>16304461</v>
      </c>
      <c r="Z26" s="32">
        <f>+IF(X26&lt;&gt;0,+(Y26/X26)*100,0)</f>
        <v>-180.80810197891887</v>
      </c>
      <c r="AA26" s="33">
        <f>+AA13+AA25</f>
        <v>-18035151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-1709481</v>
      </c>
      <c r="I32" s="20"/>
      <c r="J32" s="20">
        <v>-1709481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-1709481</v>
      </c>
      <c r="X32" s="20"/>
      <c r="Y32" s="20">
        <v>-1709481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-1709481</v>
      </c>
      <c r="I37" s="31">
        <f t="shared" si="3"/>
        <v>0</v>
      </c>
      <c r="J37" s="31">
        <f t="shared" si="3"/>
        <v>-1709481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-1709481</v>
      </c>
      <c r="X37" s="31">
        <f t="shared" si="3"/>
        <v>0</v>
      </c>
      <c r="Y37" s="31">
        <f t="shared" si="3"/>
        <v>-1709481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-1709481</v>
      </c>
      <c r="I44" s="31">
        <f t="shared" si="5"/>
        <v>0</v>
      </c>
      <c r="J44" s="31">
        <f t="shared" si="5"/>
        <v>-1709481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-1709481</v>
      </c>
      <c r="X44" s="31">
        <f t="shared" si="5"/>
        <v>0</v>
      </c>
      <c r="Y44" s="31">
        <f t="shared" si="5"/>
        <v>-1709481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162060695</v>
      </c>
      <c r="D45" s="42">
        <f t="shared" si="6"/>
        <v>0</v>
      </c>
      <c r="E45" s="43">
        <f t="shared" si="6"/>
        <v>-18035151</v>
      </c>
      <c r="F45" s="44">
        <f t="shared" si="6"/>
        <v>-18035151</v>
      </c>
      <c r="G45" s="44">
        <f t="shared" si="6"/>
        <v>730550</v>
      </c>
      <c r="H45" s="44">
        <f t="shared" si="6"/>
        <v>3045299</v>
      </c>
      <c r="I45" s="44">
        <f t="shared" si="6"/>
        <v>1157961</v>
      </c>
      <c r="J45" s="44">
        <f t="shared" si="6"/>
        <v>4933810</v>
      </c>
      <c r="K45" s="44">
        <f t="shared" si="6"/>
        <v>1627453</v>
      </c>
      <c r="L45" s="44">
        <f t="shared" si="6"/>
        <v>1376856</v>
      </c>
      <c r="M45" s="44">
        <f t="shared" si="6"/>
        <v>1058273</v>
      </c>
      <c r="N45" s="44">
        <f t="shared" si="6"/>
        <v>4062582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8996392</v>
      </c>
      <c r="X45" s="44">
        <f t="shared" si="6"/>
        <v>-9017550</v>
      </c>
      <c r="Y45" s="44">
        <f t="shared" si="6"/>
        <v>18013942</v>
      </c>
      <c r="Z45" s="45">
        <f>+IF(X45&lt;&gt;0,+(Y45/X45)*100,0)</f>
        <v>-199.76536864225872</v>
      </c>
      <c r="AA45" s="46">
        <f>+AA26-AA44</f>
        <v>-18035151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-32144869</v>
      </c>
      <c r="D6" s="18"/>
      <c r="E6" s="19">
        <v>-18474132</v>
      </c>
      <c r="F6" s="20">
        <v>-18474132</v>
      </c>
      <c r="G6" s="20">
        <v>-32593769</v>
      </c>
      <c r="H6" s="20">
        <v>-338696</v>
      </c>
      <c r="I6" s="20">
        <v>-575710</v>
      </c>
      <c r="J6" s="20">
        <v>-33508175</v>
      </c>
      <c r="K6" s="20">
        <v>-739195</v>
      </c>
      <c r="L6" s="20">
        <v>-350515</v>
      </c>
      <c r="M6" s="20">
        <v>-6849086</v>
      </c>
      <c r="N6" s="20">
        <v>-7938796</v>
      </c>
      <c r="O6" s="20"/>
      <c r="P6" s="20"/>
      <c r="Q6" s="20"/>
      <c r="R6" s="20"/>
      <c r="S6" s="20"/>
      <c r="T6" s="20"/>
      <c r="U6" s="20"/>
      <c r="V6" s="20"/>
      <c r="W6" s="20">
        <v>-41446971</v>
      </c>
      <c r="X6" s="20">
        <v>-9237066</v>
      </c>
      <c r="Y6" s="20">
        <v>-32209905</v>
      </c>
      <c r="Z6" s="21">
        <v>348.70276990550894</v>
      </c>
      <c r="AA6" s="22">
        <v>-18474132</v>
      </c>
    </row>
    <row r="7" spans="1:27" x14ac:dyDescent="0.25">
      <c r="A7" s="23" t="s">
        <v>35</v>
      </c>
      <c r="B7" s="17" t="s">
        <v>32</v>
      </c>
      <c r="C7" s="18">
        <v>23813328</v>
      </c>
      <c r="D7" s="18"/>
      <c r="E7" s="19">
        <v>3679116</v>
      </c>
      <c r="F7" s="20">
        <v>3679116</v>
      </c>
      <c r="G7" s="20">
        <v>24169602</v>
      </c>
      <c r="H7" s="20">
        <v>664441</v>
      </c>
      <c r="I7" s="20">
        <v>523740</v>
      </c>
      <c r="J7" s="20">
        <v>25357783</v>
      </c>
      <c r="K7" s="20">
        <v>501620</v>
      </c>
      <c r="L7" s="20">
        <v>461299</v>
      </c>
      <c r="M7" s="20">
        <v>445973</v>
      </c>
      <c r="N7" s="20">
        <v>1408892</v>
      </c>
      <c r="O7" s="20"/>
      <c r="P7" s="20"/>
      <c r="Q7" s="20"/>
      <c r="R7" s="20"/>
      <c r="S7" s="20"/>
      <c r="T7" s="20"/>
      <c r="U7" s="20"/>
      <c r="V7" s="20"/>
      <c r="W7" s="20">
        <v>26766675</v>
      </c>
      <c r="X7" s="20">
        <v>1839558</v>
      </c>
      <c r="Y7" s="20">
        <v>24927117</v>
      </c>
      <c r="Z7" s="21">
        <v>1355.0601285743642</v>
      </c>
      <c r="AA7" s="22">
        <v>3679116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-3854072</v>
      </c>
      <c r="D10" s="18"/>
      <c r="E10" s="19"/>
      <c r="F10" s="20"/>
      <c r="G10" s="20">
        <v>-3956185</v>
      </c>
      <c r="H10" s="20">
        <v>-80297</v>
      </c>
      <c r="I10" s="20">
        <v>-57174</v>
      </c>
      <c r="J10" s="20">
        <v>-4093656</v>
      </c>
      <c r="K10" s="20">
        <v>-90930</v>
      </c>
      <c r="L10" s="20">
        <v>-25210</v>
      </c>
      <c r="M10" s="20">
        <v>-47760</v>
      </c>
      <c r="N10" s="20">
        <v>-163900</v>
      </c>
      <c r="O10" s="20"/>
      <c r="P10" s="20"/>
      <c r="Q10" s="20"/>
      <c r="R10" s="20"/>
      <c r="S10" s="20"/>
      <c r="T10" s="20"/>
      <c r="U10" s="20"/>
      <c r="V10" s="20"/>
      <c r="W10" s="20">
        <v>-4257556</v>
      </c>
      <c r="X10" s="20"/>
      <c r="Y10" s="20">
        <v>-4257556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4484494</v>
      </c>
      <c r="D11" s="18"/>
      <c r="E11" s="19"/>
      <c r="F11" s="20"/>
      <c r="G11" s="24">
        <v>4436551</v>
      </c>
      <c r="H11" s="24">
        <v>176434</v>
      </c>
      <c r="I11" s="24">
        <v>86322</v>
      </c>
      <c r="J11" s="20">
        <v>4699307</v>
      </c>
      <c r="K11" s="24">
        <v>115693</v>
      </c>
      <c r="L11" s="24">
        <v>65224</v>
      </c>
      <c r="M11" s="20">
        <v>906481</v>
      </c>
      <c r="N11" s="24">
        <v>1087398</v>
      </c>
      <c r="O11" s="24"/>
      <c r="P11" s="24"/>
      <c r="Q11" s="20"/>
      <c r="R11" s="24"/>
      <c r="S11" s="24"/>
      <c r="T11" s="20"/>
      <c r="U11" s="24"/>
      <c r="V11" s="24"/>
      <c r="W11" s="24">
        <v>5786705</v>
      </c>
      <c r="X11" s="20"/>
      <c r="Y11" s="24">
        <v>5786705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-50741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-7751860</v>
      </c>
      <c r="D13" s="29">
        <f>SUM(D6:D12)</f>
        <v>0</v>
      </c>
      <c r="E13" s="30">
        <f t="shared" si="0"/>
        <v>-14795016</v>
      </c>
      <c r="F13" s="31">
        <f t="shared" si="0"/>
        <v>-14795016</v>
      </c>
      <c r="G13" s="31">
        <f t="shared" si="0"/>
        <v>-7994542</v>
      </c>
      <c r="H13" s="31">
        <f t="shared" si="0"/>
        <v>421882</v>
      </c>
      <c r="I13" s="31">
        <f t="shared" si="0"/>
        <v>-22822</v>
      </c>
      <c r="J13" s="31">
        <f t="shared" si="0"/>
        <v>-7595482</v>
      </c>
      <c r="K13" s="31">
        <f t="shared" si="0"/>
        <v>-212812</v>
      </c>
      <c r="L13" s="31">
        <f t="shared" si="0"/>
        <v>150798</v>
      </c>
      <c r="M13" s="31">
        <f t="shared" si="0"/>
        <v>-5544392</v>
      </c>
      <c r="N13" s="31">
        <f t="shared" si="0"/>
        <v>-5606406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-13201888</v>
      </c>
      <c r="X13" s="31">
        <f t="shared" si="0"/>
        <v>-7397508</v>
      </c>
      <c r="Y13" s="31">
        <f t="shared" si="0"/>
        <v>-5804380</v>
      </c>
      <c r="Z13" s="32">
        <f>+IF(X13&lt;&gt;0,+(Y13/X13)*100,0)</f>
        <v>78.463990846647278</v>
      </c>
      <c r="AA13" s="33">
        <f>SUM(AA6:AA12)</f>
        <v>-14795016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306371</v>
      </c>
      <c r="D17" s="18"/>
      <c r="E17" s="19">
        <v>12658776</v>
      </c>
      <c r="F17" s="20">
        <v>12658776</v>
      </c>
      <c r="G17" s="24">
        <v>418489</v>
      </c>
      <c r="H17" s="24">
        <v>-52070</v>
      </c>
      <c r="I17" s="24">
        <v>-631968</v>
      </c>
      <c r="J17" s="20">
        <v>-265549</v>
      </c>
      <c r="K17" s="24"/>
      <c r="L17" s="24"/>
      <c r="M17" s="20">
        <v>5849829</v>
      </c>
      <c r="N17" s="24">
        <v>5849829</v>
      </c>
      <c r="O17" s="24"/>
      <c r="P17" s="24"/>
      <c r="Q17" s="20"/>
      <c r="R17" s="24"/>
      <c r="S17" s="24"/>
      <c r="T17" s="20"/>
      <c r="U17" s="24"/>
      <c r="V17" s="24"/>
      <c r="W17" s="24">
        <v>5584280</v>
      </c>
      <c r="X17" s="20">
        <v>6329388</v>
      </c>
      <c r="Y17" s="24">
        <v>-745108</v>
      </c>
      <c r="Z17" s="25">
        <v>-11.772196616797705</v>
      </c>
      <c r="AA17" s="26">
        <v>12658776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306371</v>
      </c>
      <c r="D25" s="29">
        <f t="shared" ref="D25:Y25" si="1">SUM(D15:D24)</f>
        <v>0</v>
      </c>
      <c r="E25" s="35">
        <f t="shared" si="1"/>
        <v>12658776</v>
      </c>
      <c r="F25" s="36">
        <f t="shared" si="1"/>
        <v>12658776</v>
      </c>
      <c r="G25" s="36">
        <f t="shared" si="1"/>
        <v>418489</v>
      </c>
      <c r="H25" s="36">
        <f t="shared" si="1"/>
        <v>-52070</v>
      </c>
      <c r="I25" s="36">
        <f t="shared" si="1"/>
        <v>-631968</v>
      </c>
      <c r="J25" s="36">
        <f t="shared" si="1"/>
        <v>-265549</v>
      </c>
      <c r="K25" s="36">
        <f t="shared" si="1"/>
        <v>0</v>
      </c>
      <c r="L25" s="36">
        <f t="shared" si="1"/>
        <v>0</v>
      </c>
      <c r="M25" s="36">
        <f t="shared" si="1"/>
        <v>5849829</v>
      </c>
      <c r="N25" s="36">
        <f t="shared" si="1"/>
        <v>5849829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5584280</v>
      </c>
      <c r="X25" s="36">
        <f t="shared" si="1"/>
        <v>6329388</v>
      </c>
      <c r="Y25" s="36">
        <f t="shared" si="1"/>
        <v>-745108</v>
      </c>
      <c r="Z25" s="37">
        <f>+IF(X25&lt;&gt;0,+(Y25/X25)*100,0)</f>
        <v>-11.772196616797705</v>
      </c>
      <c r="AA25" s="38">
        <f>SUM(AA15:AA24)</f>
        <v>12658776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-7445489</v>
      </c>
      <c r="D26" s="29">
        <f>+D13+D25</f>
        <v>0</v>
      </c>
      <c r="E26" s="30">
        <f t="shared" si="2"/>
        <v>-2136240</v>
      </c>
      <c r="F26" s="31">
        <f t="shared" si="2"/>
        <v>-2136240</v>
      </c>
      <c r="G26" s="31">
        <f t="shared" si="2"/>
        <v>-7576053</v>
      </c>
      <c r="H26" s="31">
        <f t="shared" si="2"/>
        <v>369812</v>
      </c>
      <c r="I26" s="31">
        <f t="shared" si="2"/>
        <v>-654790</v>
      </c>
      <c r="J26" s="31">
        <f t="shared" si="2"/>
        <v>-7861031</v>
      </c>
      <c r="K26" s="31">
        <f t="shared" si="2"/>
        <v>-212812</v>
      </c>
      <c r="L26" s="31">
        <f t="shared" si="2"/>
        <v>150798</v>
      </c>
      <c r="M26" s="31">
        <f t="shared" si="2"/>
        <v>305437</v>
      </c>
      <c r="N26" s="31">
        <f t="shared" si="2"/>
        <v>243423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-7617608</v>
      </c>
      <c r="X26" s="31">
        <f t="shared" si="2"/>
        <v>-1068120</v>
      </c>
      <c r="Y26" s="31">
        <f t="shared" si="2"/>
        <v>-6549488</v>
      </c>
      <c r="Z26" s="32">
        <f>+IF(X26&lt;&gt;0,+(Y26/X26)*100,0)</f>
        <v>613.17904355315886</v>
      </c>
      <c r="AA26" s="33">
        <f>+AA13+AA25</f>
        <v>-2136240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-10071</v>
      </c>
      <c r="D31" s="18"/>
      <c r="E31" s="19"/>
      <c r="F31" s="20"/>
      <c r="G31" s="20">
        <v>-10071</v>
      </c>
      <c r="H31" s="20"/>
      <c r="I31" s="20"/>
      <c r="J31" s="20">
        <v>-10071</v>
      </c>
      <c r="K31" s="20">
        <v>-231</v>
      </c>
      <c r="L31" s="20">
        <v>-25957</v>
      </c>
      <c r="M31" s="20"/>
      <c r="N31" s="20">
        <v>-26188</v>
      </c>
      <c r="O31" s="20"/>
      <c r="P31" s="20"/>
      <c r="Q31" s="20"/>
      <c r="R31" s="20"/>
      <c r="S31" s="20"/>
      <c r="T31" s="20"/>
      <c r="U31" s="20"/>
      <c r="V31" s="20"/>
      <c r="W31" s="20">
        <v>-36259</v>
      </c>
      <c r="X31" s="20"/>
      <c r="Y31" s="20">
        <v>-36259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642326</v>
      </c>
      <c r="D32" s="18"/>
      <c r="E32" s="19"/>
      <c r="F32" s="20"/>
      <c r="G32" s="20">
        <v>77766</v>
      </c>
      <c r="H32" s="20">
        <v>489034</v>
      </c>
      <c r="I32" s="20">
        <v>-30775</v>
      </c>
      <c r="J32" s="20">
        <v>536025</v>
      </c>
      <c r="K32" s="20">
        <v>24630</v>
      </c>
      <c r="L32" s="20">
        <v>-14923</v>
      </c>
      <c r="M32" s="20">
        <v>-94778</v>
      </c>
      <c r="N32" s="20">
        <v>-85071</v>
      </c>
      <c r="O32" s="20"/>
      <c r="P32" s="20"/>
      <c r="Q32" s="20"/>
      <c r="R32" s="20"/>
      <c r="S32" s="20"/>
      <c r="T32" s="20"/>
      <c r="U32" s="20"/>
      <c r="V32" s="20"/>
      <c r="W32" s="20">
        <v>450954</v>
      </c>
      <c r="X32" s="20"/>
      <c r="Y32" s="20">
        <v>450954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-10045750</v>
      </c>
      <c r="D33" s="18"/>
      <c r="E33" s="19"/>
      <c r="F33" s="20"/>
      <c r="G33" s="20">
        <v>-10045750</v>
      </c>
      <c r="H33" s="20"/>
      <c r="I33" s="20"/>
      <c r="J33" s="20">
        <v>-10045750</v>
      </c>
      <c r="K33" s="20"/>
      <c r="L33" s="20"/>
      <c r="M33" s="20">
        <v>-6685748</v>
      </c>
      <c r="N33" s="20">
        <v>-6685748</v>
      </c>
      <c r="O33" s="20"/>
      <c r="P33" s="20"/>
      <c r="Q33" s="20"/>
      <c r="R33" s="20"/>
      <c r="S33" s="20"/>
      <c r="T33" s="20"/>
      <c r="U33" s="20"/>
      <c r="V33" s="20"/>
      <c r="W33" s="20">
        <v>-16731498</v>
      </c>
      <c r="X33" s="20"/>
      <c r="Y33" s="20">
        <v>-16731498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3871213</v>
      </c>
      <c r="D35" s="18"/>
      <c r="E35" s="19">
        <v>1027500</v>
      </c>
      <c r="F35" s="20">
        <v>1027500</v>
      </c>
      <c r="G35" s="20">
        <v>3957447</v>
      </c>
      <c r="H35" s="20">
        <v>85427</v>
      </c>
      <c r="I35" s="20">
        <v>87080</v>
      </c>
      <c r="J35" s="20">
        <v>4129954</v>
      </c>
      <c r="K35" s="20">
        <v>81939</v>
      </c>
      <c r="L35" s="20">
        <v>86344</v>
      </c>
      <c r="M35" s="20">
        <v>85252</v>
      </c>
      <c r="N35" s="20">
        <v>253535</v>
      </c>
      <c r="O35" s="20"/>
      <c r="P35" s="20"/>
      <c r="Q35" s="20"/>
      <c r="R35" s="20"/>
      <c r="S35" s="20"/>
      <c r="T35" s="20"/>
      <c r="U35" s="20"/>
      <c r="V35" s="20"/>
      <c r="W35" s="20">
        <v>4383489</v>
      </c>
      <c r="X35" s="20">
        <v>513750</v>
      </c>
      <c r="Y35" s="20">
        <v>3869739</v>
      </c>
      <c r="Z35" s="21">
        <v>753.23386861313861</v>
      </c>
      <c r="AA35" s="22">
        <v>1027500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-5542282</v>
      </c>
      <c r="D37" s="29">
        <f t="shared" ref="D37:Y37" si="3">SUM(D29:D36)</f>
        <v>0</v>
      </c>
      <c r="E37" s="30">
        <f t="shared" si="3"/>
        <v>1027500</v>
      </c>
      <c r="F37" s="31">
        <f t="shared" si="3"/>
        <v>1027500</v>
      </c>
      <c r="G37" s="31">
        <f t="shared" si="3"/>
        <v>-6020608</v>
      </c>
      <c r="H37" s="31">
        <f t="shared" si="3"/>
        <v>574461</v>
      </c>
      <c r="I37" s="31">
        <f t="shared" si="3"/>
        <v>56305</v>
      </c>
      <c r="J37" s="31">
        <f t="shared" si="3"/>
        <v>-5389842</v>
      </c>
      <c r="K37" s="31">
        <f t="shared" si="3"/>
        <v>106338</v>
      </c>
      <c r="L37" s="31">
        <f t="shared" si="3"/>
        <v>45464</v>
      </c>
      <c r="M37" s="31">
        <f t="shared" si="3"/>
        <v>-6695274</v>
      </c>
      <c r="N37" s="31">
        <f t="shared" si="3"/>
        <v>-6543472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-11933314</v>
      </c>
      <c r="X37" s="31">
        <f t="shared" si="3"/>
        <v>513750</v>
      </c>
      <c r="Y37" s="31">
        <f t="shared" si="3"/>
        <v>-12447064</v>
      </c>
      <c r="Z37" s="32">
        <f>+IF(X37&lt;&gt;0,+(Y37/X37)*100,0)</f>
        <v>-2422.7861800486617</v>
      </c>
      <c r="AA37" s="33">
        <f>SUM(AA29:AA36)</f>
        <v>1027500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-5542282</v>
      </c>
      <c r="D44" s="29">
        <f>+D37+D43</f>
        <v>0</v>
      </c>
      <c r="E44" s="30">
        <f t="shared" si="5"/>
        <v>1027500</v>
      </c>
      <c r="F44" s="31">
        <f t="shared" si="5"/>
        <v>1027500</v>
      </c>
      <c r="G44" s="31">
        <f t="shared" si="5"/>
        <v>-6020608</v>
      </c>
      <c r="H44" s="31">
        <f t="shared" si="5"/>
        <v>574461</v>
      </c>
      <c r="I44" s="31">
        <f t="shared" si="5"/>
        <v>56305</v>
      </c>
      <c r="J44" s="31">
        <f t="shared" si="5"/>
        <v>-5389842</v>
      </c>
      <c r="K44" s="31">
        <f t="shared" si="5"/>
        <v>106338</v>
      </c>
      <c r="L44" s="31">
        <f t="shared" si="5"/>
        <v>45464</v>
      </c>
      <c r="M44" s="31">
        <f t="shared" si="5"/>
        <v>-6695274</v>
      </c>
      <c r="N44" s="31">
        <f t="shared" si="5"/>
        <v>-6543472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-11933314</v>
      </c>
      <c r="X44" s="31">
        <f t="shared" si="5"/>
        <v>513750</v>
      </c>
      <c r="Y44" s="31">
        <f t="shared" si="5"/>
        <v>-12447064</v>
      </c>
      <c r="Z44" s="32">
        <f>+IF(X44&lt;&gt;0,+(Y44/X44)*100,0)</f>
        <v>-2422.7861800486617</v>
      </c>
      <c r="AA44" s="33">
        <f>+AA37+AA43</f>
        <v>1027500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-1903207</v>
      </c>
      <c r="D45" s="42">
        <f t="shared" si="6"/>
        <v>0</v>
      </c>
      <c r="E45" s="43">
        <f t="shared" si="6"/>
        <v>-3163740</v>
      </c>
      <c r="F45" s="44">
        <f t="shared" si="6"/>
        <v>-3163740</v>
      </c>
      <c r="G45" s="44">
        <f t="shared" si="6"/>
        <v>-1555445</v>
      </c>
      <c r="H45" s="44">
        <f t="shared" si="6"/>
        <v>-204649</v>
      </c>
      <c r="I45" s="44">
        <f t="shared" si="6"/>
        <v>-711095</v>
      </c>
      <c r="J45" s="44">
        <f t="shared" si="6"/>
        <v>-2471189</v>
      </c>
      <c r="K45" s="44">
        <f t="shared" si="6"/>
        <v>-319150</v>
      </c>
      <c r="L45" s="44">
        <f t="shared" si="6"/>
        <v>105334</v>
      </c>
      <c r="M45" s="44">
        <f t="shared" si="6"/>
        <v>7000711</v>
      </c>
      <c r="N45" s="44">
        <f t="shared" si="6"/>
        <v>6786895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4315706</v>
      </c>
      <c r="X45" s="44">
        <f t="shared" si="6"/>
        <v>-1581870</v>
      </c>
      <c r="Y45" s="44">
        <f t="shared" si="6"/>
        <v>5897576</v>
      </c>
      <c r="Z45" s="45">
        <f>+IF(X45&lt;&gt;0,+(Y45/X45)*100,0)</f>
        <v>-372.82305119889753</v>
      </c>
      <c r="AA45" s="46">
        <f>+AA26-AA44</f>
        <v>-3163740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1109194</v>
      </c>
      <c r="D47" s="18"/>
      <c r="E47" s="19">
        <v>-3163740</v>
      </c>
      <c r="F47" s="20">
        <v>-3163740</v>
      </c>
      <c r="G47" s="20">
        <v>1511206</v>
      </c>
      <c r="H47" s="20">
        <v>-367432</v>
      </c>
      <c r="I47" s="20">
        <v>-581700</v>
      </c>
      <c r="J47" s="20">
        <v>562074</v>
      </c>
      <c r="K47" s="20">
        <v>-316816</v>
      </c>
      <c r="L47" s="20">
        <v>114729</v>
      </c>
      <c r="M47" s="20">
        <v>6735242</v>
      </c>
      <c r="N47" s="20">
        <v>6533155</v>
      </c>
      <c r="O47" s="20"/>
      <c r="P47" s="20"/>
      <c r="Q47" s="20"/>
      <c r="R47" s="20"/>
      <c r="S47" s="20"/>
      <c r="T47" s="20"/>
      <c r="U47" s="20"/>
      <c r="V47" s="20"/>
      <c r="W47" s="20">
        <v>7095229</v>
      </c>
      <c r="X47" s="20">
        <v>-1581870</v>
      </c>
      <c r="Y47" s="20">
        <v>8677099</v>
      </c>
      <c r="Z47" s="47">
        <v>-548.53426640621535</v>
      </c>
      <c r="AA47" s="22">
        <v>-3163740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1109194</v>
      </c>
      <c r="D50" s="50">
        <f t="shared" ref="D50:Y50" si="7">SUM(D47:D49)</f>
        <v>0</v>
      </c>
      <c r="E50" s="51">
        <f t="shared" si="7"/>
        <v>-3163740</v>
      </c>
      <c r="F50" s="52">
        <f t="shared" si="7"/>
        <v>-3163740</v>
      </c>
      <c r="G50" s="52">
        <f t="shared" si="7"/>
        <v>1511206</v>
      </c>
      <c r="H50" s="52">
        <f t="shared" si="7"/>
        <v>-367432</v>
      </c>
      <c r="I50" s="52">
        <f t="shared" si="7"/>
        <v>-581700</v>
      </c>
      <c r="J50" s="52">
        <f t="shared" si="7"/>
        <v>562074</v>
      </c>
      <c r="K50" s="52">
        <f t="shared" si="7"/>
        <v>-316816</v>
      </c>
      <c r="L50" s="52">
        <f t="shared" si="7"/>
        <v>114729</v>
      </c>
      <c r="M50" s="52">
        <f t="shared" si="7"/>
        <v>6735242</v>
      </c>
      <c r="N50" s="52">
        <f t="shared" si="7"/>
        <v>6533155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7095229</v>
      </c>
      <c r="X50" s="52">
        <f t="shared" si="7"/>
        <v>-1581870</v>
      </c>
      <c r="Y50" s="52">
        <f t="shared" si="7"/>
        <v>8677099</v>
      </c>
      <c r="Z50" s="53">
        <f>+IF(X50&lt;&gt;0,+(Y50/X50)*100,0)</f>
        <v>-548.53426640621535</v>
      </c>
      <c r="AA50" s="54">
        <f>SUM(AA47:AA49)</f>
        <v>-3163740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-55876370</v>
      </c>
      <c r="F6" s="20">
        <v>-55876370</v>
      </c>
      <c r="G6" s="20">
        <v>-3837281</v>
      </c>
      <c r="H6" s="20">
        <v>-2539614</v>
      </c>
      <c r="I6" s="20">
        <v>-3600423</v>
      </c>
      <c r="J6" s="20">
        <v>-9977318</v>
      </c>
      <c r="K6" s="20">
        <v>-3433426</v>
      </c>
      <c r="L6" s="20">
        <v>-1284143</v>
      </c>
      <c r="M6" s="20">
        <v>-3439710</v>
      </c>
      <c r="N6" s="20">
        <v>-8157279</v>
      </c>
      <c r="O6" s="20"/>
      <c r="P6" s="20"/>
      <c r="Q6" s="20"/>
      <c r="R6" s="20"/>
      <c r="S6" s="20"/>
      <c r="T6" s="20"/>
      <c r="U6" s="20"/>
      <c r="V6" s="20"/>
      <c r="W6" s="20">
        <v>-18134597</v>
      </c>
      <c r="X6" s="20">
        <v>-27938178</v>
      </c>
      <c r="Y6" s="20">
        <v>9803581</v>
      </c>
      <c r="Z6" s="21">
        <v>-35.090266086786329</v>
      </c>
      <c r="AA6" s="22">
        <v>-55876370</v>
      </c>
    </row>
    <row r="7" spans="1:27" x14ac:dyDescent="0.25">
      <c r="A7" s="23" t="s">
        <v>35</v>
      </c>
      <c r="B7" s="17" t="s">
        <v>32</v>
      </c>
      <c r="C7" s="18">
        <v>-10817369</v>
      </c>
      <c r="D7" s="18"/>
      <c r="E7" s="19"/>
      <c r="F7" s="20"/>
      <c r="G7" s="20"/>
      <c r="H7" s="20"/>
      <c r="I7" s="20"/>
      <c r="J7" s="20"/>
      <c r="K7" s="20"/>
      <c r="L7" s="20"/>
      <c r="M7" s="20">
        <v>8388977</v>
      </c>
      <c r="N7" s="20">
        <v>8388977</v>
      </c>
      <c r="O7" s="20"/>
      <c r="P7" s="20"/>
      <c r="Q7" s="20"/>
      <c r="R7" s="20"/>
      <c r="S7" s="20"/>
      <c r="T7" s="20"/>
      <c r="U7" s="20"/>
      <c r="V7" s="20"/>
      <c r="W7" s="20">
        <v>8388977</v>
      </c>
      <c r="X7" s="20"/>
      <c r="Y7" s="20">
        <v>8388977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7914</v>
      </c>
      <c r="D11" s="18"/>
      <c r="E11" s="19">
        <v>7445931</v>
      </c>
      <c r="F11" s="20">
        <v>7445931</v>
      </c>
      <c r="G11" s="24">
        <v>449069</v>
      </c>
      <c r="H11" s="24">
        <v>666520</v>
      </c>
      <c r="I11" s="24">
        <v>456658</v>
      </c>
      <c r="J11" s="20">
        <v>1572247</v>
      </c>
      <c r="K11" s="24">
        <v>446739</v>
      </c>
      <c r="L11" s="24">
        <v>447227</v>
      </c>
      <c r="M11" s="20">
        <v>446814</v>
      </c>
      <c r="N11" s="24">
        <v>1340780</v>
      </c>
      <c r="O11" s="24"/>
      <c r="P11" s="24"/>
      <c r="Q11" s="20"/>
      <c r="R11" s="24"/>
      <c r="S11" s="24"/>
      <c r="T11" s="20"/>
      <c r="U11" s="24"/>
      <c r="V11" s="24"/>
      <c r="W11" s="24">
        <v>2913027</v>
      </c>
      <c r="X11" s="20">
        <v>3722964</v>
      </c>
      <c r="Y11" s="24">
        <v>-809937</v>
      </c>
      <c r="Z11" s="25">
        <v>-21.755166045118891</v>
      </c>
      <c r="AA11" s="26">
        <v>7445931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-10809455</v>
      </c>
      <c r="D13" s="29">
        <f>SUM(D6:D12)</f>
        <v>0</v>
      </c>
      <c r="E13" s="30">
        <f t="shared" si="0"/>
        <v>-48430439</v>
      </c>
      <c r="F13" s="31">
        <f t="shared" si="0"/>
        <v>-48430439</v>
      </c>
      <c r="G13" s="31">
        <f t="shared" si="0"/>
        <v>-3388212</v>
      </c>
      <c r="H13" s="31">
        <f t="shared" si="0"/>
        <v>-1873094</v>
      </c>
      <c r="I13" s="31">
        <f t="shared" si="0"/>
        <v>-3143765</v>
      </c>
      <c r="J13" s="31">
        <f t="shared" si="0"/>
        <v>-8405071</v>
      </c>
      <c r="K13" s="31">
        <f t="shared" si="0"/>
        <v>-2986687</v>
      </c>
      <c r="L13" s="31">
        <f t="shared" si="0"/>
        <v>-836916</v>
      </c>
      <c r="M13" s="31">
        <f t="shared" si="0"/>
        <v>5396081</v>
      </c>
      <c r="N13" s="31">
        <f t="shared" si="0"/>
        <v>1572478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-6832593</v>
      </c>
      <c r="X13" s="31">
        <f t="shared" si="0"/>
        <v>-24215214</v>
      </c>
      <c r="Y13" s="31">
        <f t="shared" si="0"/>
        <v>17382621</v>
      </c>
      <c r="Z13" s="32">
        <f>+IF(X13&lt;&gt;0,+(Y13/X13)*100,0)</f>
        <v>-71.78388347094517</v>
      </c>
      <c r="AA13" s="33">
        <f>SUM(AA6:AA12)</f>
        <v>-48430439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-2341472</v>
      </c>
      <c r="F17" s="20">
        <v>-2341472</v>
      </c>
      <c r="G17" s="24"/>
      <c r="H17" s="24"/>
      <c r="I17" s="24"/>
      <c r="J17" s="20"/>
      <c r="K17" s="24"/>
      <c r="L17" s="24">
        <v>-1655080</v>
      </c>
      <c r="M17" s="20">
        <v>-441223</v>
      </c>
      <c r="N17" s="24">
        <v>-2096303</v>
      </c>
      <c r="O17" s="24"/>
      <c r="P17" s="24"/>
      <c r="Q17" s="20"/>
      <c r="R17" s="24"/>
      <c r="S17" s="24"/>
      <c r="T17" s="20"/>
      <c r="U17" s="24"/>
      <c r="V17" s="24"/>
      <c r="W17" s="24">
        <v>-2096303</v>
      </c>
      <c r="X17" s="20">
        <v>-1170738</v>
      </c>
      <c r="Y17" s="24">
        <v>-925565</v>
      </c>
      <c r="Z17" s="25">
        <v>79.058252145228053</v>
      </c>
      <c r="AA17" s="26">
        <v>-2341472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-2341472</v>
      </c>
      <c r="F25" s="36">
        <f t="shared" si="1"/>
        <v>-2341472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-1655080</v>
      </c>
      <c r="M25" s="36">
        <f t="shared" si="1"/>
        <v>-441223</v>
      </c>
      <c r="N25" s="36">
        <f t="shared" si="1"/>
        <v>-2096303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-2096303</v>
      </c>
      <c r="X25" s="36">
        <f t="shared" si="1"/>
        <v>-1170738</v>
      </c>
      <c r="Y25" s="36">
        <f t="shared" si="1"/>
        <v>-925565</v>
      </c>
      <c r="Z25" s="37">
        <f>+IF(X25&lt;&gt;0,+(Y25/X25)*100,0)</f>
        <v>79.058252145228053</v>
      </c>
      <c r="AA25" s="38">
        <f>SUM(AA15:AA24)</f>
        <v>-2341472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-10809455</v>
      </c>
      <c r="D26" s="29">
        <f>+D13+D25</f>
        <v>0</v>
      </c>
      <c r="E26" s="30">
        <f t="shared" si="2"/>
        <v>-50771911</v>
      </c>
      <c r="F26" s="31">
        <f t="shared" si="2"/>
        <v>-50771911</v>
      </c>
      <c r="G26" s="31">
        <f t="shared" si="2"/>
        <v>-3388212</v>
      </c>
      <c r="H26" s="31">
        <f t="shared" si="2"/>
        <v>-1873094</v>
      </c>
      <c r="I26" s="31">
        <f t="shared" si="2"/>
        <v>-3143765</v>
      </c>
      <c r="J26" s="31">
        <f t="shared" si="2"/>
        <v>-8405071</v>
      </c>
      <c r="K26" s="31">
        <f t="shared" si="2"/>
        <v>-2986687</v>
      </c>
      <c r="L26" s="31">
        <f t="shared" si="2"/>
        <v>-2491996</v>
      </c>
      <c r="M26" s="31">
        <f t="shared" si="2"/>
        <v>4954858</v>
      </c>
      <c r="N26" s="31">
        <f t="shared" si="2"/>
        <v>-523825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-8928896</v>
      </c>
      <c r="X26" s="31">
        <f t="shared" si="2"/>
        <v>-25385952</v>
      </c>
      <c r="Y26" s="31">
        <f t="shared" si="2"/>
        <v>16457056</v>
      </c>
      <c r="Z26" s="32">
        <f>+IF(X26&lt;&gt;0,+(Y26/X26)*100,0)</f>
        <v>-64.827413208691169</v>
      </c>
      <c r="AA26" s="33">
        <f>+AA13+AA25</f>
        <v>-50771911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60673</v>
      </c>
      <c r="D32" s="18"/>
      <c r="E32" s="19"/>
      <c r="F32" s="20"/>
      <c r="G32" s="20">
        <v>-2923471</v>
      </c>
      <c r="H32" s="20">
        <v>19190</v>
      </c>
      <c r="I32" s="20">
        <v>-82112</v>
      </c>
      <c r="J32" s="20">
        <v>-2986393</v>
      </c>
      <c r="K32" s="20">
        <v>6664</v>
      </c>
      <c r="L32" s="20">
        <v>-6662</v>
      </c>
      <c r="M32" s="20">
        <v>-494538</v>
      </c>
      <c r="N32" s="20">
        <v>-494536</v>
      </c>
      <c r="O32" s="20"/>
      <c r="P32" s="20"/>
      <c r="Q32" s="20"/>
      <c r="R32" s="20"/>
      <c r="S32" s="20"/>
      <c r="T32" s="20"/>
      <c r="U32" s="20"/>
      <c r="V32" s="20"/>
      <c r="W32" s="20">
        <v>-3480929</v>
      </c>
      <c r="X32" s="20"/>
      <c r="Y32" s="20">
        <v>-3480929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1203000</v>
      </c>
      <c r="I33" s="20"/>
      <c r="J33" s="20">
        <v>1203000</v>
      </c>
      <c r="K33" s="20"/>
      <c r="L33" s="20">
        <v>2165000</v>
      </c>
      <c r="M33" s="20">
        <v>-4811000</v>
      </c>
      <c r="N33" s="20">
        <v>-2646000</v>
      </c>
      <c r="O33" s="20"/>
      <c r="P33" s="20"/>
      <c r="Q33" s="20"/>
      <c r="R33" s="20"/>
      <c r="S33" s="20"/>
      <c r="T33" s="20"/>
      <c r="U33" s="20"/>
      <c r="V33" s="20"/>
      <c r="W33" s="20">
        <v>-1443000</v>
      </c>
      <c r="X33" s="20"/>
      <c r="Y33" s="20">
        <v>-1443000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5958826</v>
      </c>
      <c r="F35" s="20">
        <v>5958826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2979414</v>
      </c>
      <c r="Y35" s="20">
        <v>-2979414</v>
      </c>
      <c r="Z35" s="21">
        <v>-100</v>
      </c>
      <c r="AA35" s="22">
        <v>5958826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60673</v>
      </c>
      <c r="D37" s="29">
        <f t="shared" ref="D37:Y37" si="3">SUM(D29:D36)</f>
        <v>0</v>
      </c>
      <c r="E37" s="30">
        <f t="shared" si="3"/>
        <v>5958826</v>
      </c>
      <c r="F37" s="31">
        <f t="shared" si="3"/>
        <v>5958826</v>
      </c>
      <c r="G37" s="31">
        <f t="shared" si="3"/>
        <v>-2923471</v>
      </c>
      <c r="H37" s="31">
        <f t="shared" si="3"/>
        <v>1222190</v>
      </c>
      <c r="I37" s="31">
        <f t="shared" si="3"/>
        <v>-82112</v>
      </c>
      <c r="J37" s="31">
        <f t="shared" si="3"/>
        <v>-1783393</v>
      </c>
      <c r="K37" s="31">
        <f t="shared" si="3"/>
        <v>6664</v>
      </c>
      <c r="L37" s="31">
        <f t="shared" si="3"/>
        <v>2158338</v>
      </c>
      <c r="M37" s="31">
        <f t="shared" si="3"/>
        <v>-5305538</v>
      </c>
      <c r="N37" s="31">
        <f t="shared" si="3"/>
        <v>-3140536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-4923929</v>
      </c>
      <c r="X37" s="31">
        <f t="shared" si="3"/>
        <v>2979414</v>
      </c>
      <c r="Y37" s="31">
        <f t="shared" si="3"/>
        <v>-7903343</v>
      </c>
      <c r="Z37" s="32">
        <f>+IF(X37&lt;&gt;0,+(Y37/X37)*100,0)</f>
        <v>-265.26501520097577</v>
      </c>
      <c r="AA37" s="33">
        <f>SUM(AA29:AA36)</f>
        <v>5958826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60673</v>
      </c>
      <c r="D44" s="29">
        <f>+D37+D43</f>
        <v>0</v>
      </c>
      <c r="E44" s="30">
        <f t="shared" si="5"/>
        <v>5958826</v>
      </c>
      <c r="F44" s="31">
        <f t="shared" si="5"/>
        <v>5958826</v>
      </c>
      <c r="G44" s="31">
        <f t="shared" si="5"/>
        <v>-2923471</v>
      </c>
      <c r="H44" s="31">
        <f t="shared" si="5"/>
        <v>1222190</v>
      </c>
      <c r="I44" s="31">
        <f t="shared" si="5"/>
        <v>-82112</v>
      </c>
      <c r="J44" s="31">
        <f t="shared" si="5"/>
        <v>-1783393</v>
      </c>
      <c r="K44" s="31">
        <f t="shared" si="5"/>
        <v>6664</v>
      </c>
      <c r="L44" s="31">
        <f t="shared" si="5"/>
        <v>2158338</v>
      </c>
      <c r="M44" s="31">
        <f t="shared" si="5"/>
        <v>-5305538</v>
      </c>
      <c r="N44" s="31">
        <f t="shared" si="5"/>
        <v>-3140536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-4923929</v>
      </c>
      <c r="X44" s="31">
        <f t="shared" si="5"/>
        <v>2979414</v>
      </c>
      <c r="Y44" s="31">
        <f t="shared" si="5"/>
        <v>-7903343</v>
      </c>
      <c r="Z44" s="32">
        <f>+IF(X44&lt;&gt;0,+(Y44/X44)*100,0)</f>
        <v>-265.26501520097577</v>
      </c>
      <c r="AA44" s="33">
        <f>+AA37+AA43</f>
        <v>5958826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-10870128</v>
      </c>
      <c r="D45" s="42">
        <f t="shared" si="6"/>
        <v>0</v>
      </c>
      <c r="E45" s="43">
        <f t="shared" si="6"/>
        <v>-56730737</v>
      </c>
      <c r="F45" s="44">
        <f t="shared" si="6"/>
        <v>-56730737</v>
      </c>
      <c r="G45" s="44">
        <f t="shared" si="6"/>
        <v>-464741</v>
      </c>
      <c r="H45" s="44">
        <f t="shared" si="6"/>
        <v>-3095284</v>
      </c>
      <c r="I45" s="44">
        <f t="shared" si="6"/>
        <v>-3061653</v>
      </c>
      <c r="J45" s="44">
        <f t="shared" si="6"/>
        <v>-6621678</v>
      </c>
      <c r="K45" s="44">
        <f t="shared" si="6"/>
        <v>-2993351</v>
      </c>
      <c r="L45" s="44">
        <f t="shared" si="6"/>
        <v>-4650334</v>
      </c>
      <c r="M45" s="44">
        <f t="shared" si="6"/>
        <v>10260396</v>
      </c>
      <c r="N45" s="44">
        <f t="shared" si="6"/>
        <v>2616711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-4004967</v>
      </c>
      <c r="X45" s="44">
        <f t="shared" si="6"/>
        <v>-28365366</v>
      </c>
      <c r="Y45" s="44">
        <f t="shared" si="6"/>
        <v>24360399</v>
      </c>
      <c r="Z45" s="45">
        <f>+IF(X45&lt;&gt;0,+(Y45/X45)*100,0)</f>
        <v>-85.880785039050792</v>
      </c>
      <c r="AA45" s="46">
        <f>+AA26-AA44</f>
        <v>-56730737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5160591</v>
      </c>
      <c r="D6" s="18"/>
      <c r="E6" s="19">
        <v>7995384</v>
      </c>
      <c r="F6" s="20">
        <v>7995384</v>
      </c>
      <c r="G6" s="20">
        <v>515725</v>
      </c>
      <c r="H6" s="20">
        <v>506249</v>
      </c>
      <c r="I6" s="20">
        <v>415882</v>
      </c>
      <c r="J6" s="20">
        <v>1437856</v>
      </c>
      <c r="K6" s="20">
        <v>540560</v>
      </c>
      <c r="L6" s="20">
        <v>510065</v>
      </c>
      <c r="M6" s="20">
        <v>715774</v>
      </c>
      <c r="N6" s="20">
        <v>1766399</v>
      </c>
      <c r="O6" s="20"/>
      <c r="P6" s="20"/>
      <c r="Q6" s="20"/>
      <c r="R6" s="20"/>
      <c r="S6" s="20"/>
      <c r="T6" s="20"/>
      <c r="U6" s="20"/>
      <c r="V6" s="20"/>
      <c r="W6" s="20">
        <v>3204255</v>
      </c>
      <c r="X6" s="20">
        <v>3997698</v>
      </c>
      <c r="Y6" s="20">
        <v>-793443</v>
      </c>
      <c r="Z6" s="21">
        <v>-19.847497234658544</v>
      </c>
      <c r="AA6" s="22">
        <v>7995384</v>
      </c>
    </row>
    <row r="7" spans="1:27" x14ac:dyDescent="0.25">
      <c r="A7" s="23" t="s">
        <v>35</v>
      </c>
      <c r="B7" s="17" t="s">
        <v>32</v>
      </c>
      <c r="C7" s="18">
        <v>-492515</v>
      </c>
      <c r="D7" s="18"/>
      <c r="E7" s="19">
        <v>49675208</v>
      </c>
      <c r="F7" s="20">
        <v>49675208</v>
      </c>
      <c r="G7" s="20">
        <v>62342698</v>
      </c>
      <c r="H7" s="20">
        <v>681726</v>
      </c>
      <c r="I7" s="20">
        <v>648640</v>
      </c>
      <c r="J7" s="20">
        <v>63673064</v>
      </c>
      <c r="K7" s="20">
        <v>642920</v>
      </c>
      <c r="L7" s="20">
        <v>665448</v>
      </c>
      <c r="M7" s="20">
        <v>620862</v>
      </c>
      <c r="N7" s="20">
        <v>1929230</v>
      </c>
      <c r="O7" s="20"/>
      <c r="P7" s="20"/>
      <c r="Q7" s="20"/>
      <c r="R7" s="20"/>
      <c r="S7" s="20"/>
      <c r="T7" s="20"/>
      <c r="U7" s="20"/>
      <c r="V7" s="20"/>
      <c r="W7" s="20">
        <v>65602294</v>
      </c>
      <c r="X7" s="20">
        <v>24837606</v>
      </c>
      <c r="Y7" s="20">
        <v>40764688</v>
      </c>
      <c r="Z7" s="21">
        <v>164.12486775094186</v>
      </c>
      <c r="AA7" s="22">
        <v>49675208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-356322</v>
      </c>
      <c r="F10" s="20">
        <v>-356322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-178164</v>
      </c>
      <c r="Y10" s="20">
        <v>178164</v>
      </c>
      <c r="Z10" s="21">
        <v>-100</v>
      </c>
      <c r="AA10" s="22">
        <v>-356322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1051259</v>
      </c>
      <c r="F11" s="20">
        <v>1051259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525630</v>
      </c>
      <c r="Y11" s="24">
        <v>-525630</v>
      </c>
      <c r="Z11" s="25">
        <v>-100</v>
      </c>
      <c r="AA11" s="26">
        <v>1051259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4668076</v>
      </c>
      <c r="D13" s="29">
        <f>SUM(D6:D12)</f>
        <v>0</v>
      </c>
      <c r="E13" s="30">
        <f t="shared" si="0"/>
        <v>58365529</v>
      </c>
      <c r="F13" s="31">
        <f t="shared" si="0"/>
        <v>58365529</v>
      </c>
      <c r="G13" s="31">
        <f t="shared" si="0"/>
        <v>62858423</v>
      </c>
      <c r="H13" s="31">
        <f t="shared" si="0"/>
        <v>1187975</v>
      </c>
      <c r="I13" s="31">
        <f t="shared" si="0"/>
        <v>1064522</v>
      </c>
      <c r="J13" s="31">
        <f t="shared" si="0"/>
        <v>65110920</v>
      </c>
      <c r="K13" s="31">
        <f t="shared" si="0"/>
        <v>1183480</v>
      </c>
      <c r="L13" s="31">
        <f t="shared" si="0"/>
        <v>1175513</v>
      </c>
      <c r="M13" s="31">
        <f t="shared" si="0"/>
        <v>1336636</v>
      </c>
      <c r="N13" s="31">
        <f t="shared" si="0"/>
        <v>3695629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68806549</v>
      </c>
      <c r="X13" s="31">
        <f t="shared" si="0"/>
        <v>29182770</v>
      </c>
      <c r="Y13" s="31">
        <f t="shared" si="0"/>
        <v>39623779</v>
      </c>
      <c r="Z13" s="32">
        <f>+IF(X13&lt;&gt;0,+(Y13/X13)*100,0)</f>
        <v>135.77799160257919</v>
      </c>
      <c r="AA13" s="33">
        <f>SUM(AA6:AA12)</f>
        <v>58365529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3478261</v>
      </c>
      <c r="F17" s="20">
        <v>3478261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1739130</v>
      </c>
      <c r="Y17" s="24">
        <v>-1739130</v>
      </c>
      <c r="Z17" s="25">
        <v>-100</v>
      </c>
      <c r="AA17" s="26">
        <v>3478261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3478261</v>
      </c>
      <c r="F25" s="36">
        <f t="shared" si="1"/>
        <v>3478261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1739130</v>
      </c>
      <c r="Y25" s="36">
        <f t="shared" si="1"/>
        <v>-1739130</v>
      </c>
      <c r="Z25" s="37">
        <f>+IF(X25&lt;&gt;0,+(Y25/X25)*100,0)</f>
        <v>-100</v>
      </c>
      <c r="AA25" s="38">
        <f>SUM(AA15:AA24)</f>
        <v>3478261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4668076</v>
      </c>
      <c r="D26" s="29">
        <f>+D13+D25</f>
        <v>0</v>
      </c>
      <c r="E26" s="30">
        <f t="shared" si="2"/>
        <v>61843790</v>
      </c>
      <c r="F26" s="31">
        <f t="shared" si="2"/>
        <v>61843790</v>
      </c>
      <c r="G26" s="31">
        <f t="shared" si="2"/>
        <v>62858423</v>
      </c>
      <c r="H26" s="31">
        <f t="shared" si="2"/>
        <v>1187975</v>
      </c>
      <c r="I26" s="31">
        <f t="shared" si="2"/>
        <v>1064522</v>
      </c>
      <c r="J26" s="31">
        <f t="shared" si="2"/>
        <v>65110920</v>
      </c>
      <c r="K26" s="31">
        <f t="shared" si="2"/>
        <v>1183480</v>
      </c>
      <c r="L26" s="31">
        <f t="shared" si="2"/>
        <v>1175513</v>
      </c>
      <c r="M26" s="31">
        <f t="shared" si="2"/>
        <v>1336636</v>
      </c>
      <c r="N26" s="31">
        <f t="shared" si="2"/>
        <v>3695629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68806549</v>
      </c>
      <c r="X26" s="31">
        <f t="shared" si="2"/>
        <v>30921900</v>
      </c>
      <c r="Y26" s="31">
        <f t="shared" si="2"/>
        <v>37884649</v>
      </c>
      <c r="Z26" s="32">
        <f>+IF(X26&lt;&gt;0,+(Y26/X26)*100,0)</f>
        <v>122.51720948583366</v>
      </c>
      <c r="AA26" s="33">
        <f>+AA13+AA25</f>
        <v>61843790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260870</v>
      </c>
      <c r="F32" s="20">
        <v>260870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130434</v>
      </c>
      <c r="Y32" s="20">
        <v>-130434</v>
      </c>
      <c r="Z32" s="21">
        <v>-100</v>
      </c>
      <c r="AA32" s="22">
        <v>260870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3010319</v>
      </c>
      <c r="F35" s="20">
        <v>3010319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1505160</v>
      </c>
      <c r="Y35" s="20">
        <v>-1505160</v>
      </c>
      <c r="Z35" s="21">
        <v>-100</v>
      </c>
      <c r="AA35" s="22">
        <v>3010319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3271189</v>
      </c>
      <c r="F37" s="31">
        <f t="shared" si="3"/>
        <v>3271189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1635594</v>
      </c>
      <c r="Y37" s="31">
        <f t="shared" si="3"/>
        <v>-1635594</v>
      </c>
      <c r="Z37" s="32">
        <f>+IF(X37&lt;&gt;0,+(Y37/X37)*100,0)</f>
        <v>-100</v>
      </c>
      <c r="AA37" s="33">
        <f>SUM(AA29:AA36)</f>
        <v>3271189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3271189</v>
      </c>
      <c r="F44" s="31">
        <f t="shared" si="5"/>
        <v>3271189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1635594</v>
      </c>
      <c r="Y44" s="31">
        <f t="shared" si="5"/>
        <v>-1635594</v>
      </c>
      <c r="Z44" s="32">
        <f>+IF(X44&lt;&gt;0,+(Y44/X44)*100,0)</f>
        <v>-100</v>
      </c>
      <c r="AA44" s="33">
        <f>+AA37+AA43</f>
        <v>3271189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4668076</v>
      </c>
      <c r="D45" s="42">
        <f t="shared" si="6"/>
        <v>0</v>
      </c>
      <c r="E45" s="43">
        <f t="shared" si="6"/>
        <v>58572601</v>
      </c>
      <c r="F45" s="44">
        <f t="shared" si="6"/>
        <v>58572601</v>
      </c>
      <c r="G45" s="44">
        <f t="shared" si="6"/>
        <v>62858423</v>
      </c>
      <c r="H45" s="44">
        <f t="shared" si="6"/>
        <v>1187975</v>
      </c>
      <c r="I45" s="44">
        <f t="shared" si="6"/>
        <v>1064522</v>
      </c>
      <c r="J45" s="44">
        <f t="shared" si="6"/>
        <v>65110920</v>
      </c>
      <c r="K45" s="44">
        <f t="shared" si="6"/>
        <v>1183480</v>
      </c>
      <c r="L45" s="44">
        <f t="shared" si="6"/>
        <v>1175513</v>
      </c>
      <c r="M45" s="44">
        <f t="shared" si="6"/>
        <v>1336636</v>
      </c>
      <c r="N45" s="44">
        <f t="shared" si="6"/>
        <v>3695629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68806549</v>
      </c>
      <c r="X45" s="44">
        <f t="shared" si="6"/>
        <v>29286306</v>
      </c>
      <c r="Y45" s="44">
        <f t="shared" si="6"/>
        <v>39520243</v>
      </c>
      <c r="Z45" s="45">
        <f>+IF(X45&lt;&gt;0,+(Y45/X45)*100,0)</f>
        <v>134.94444468346401</v>
      </c>
      <c r="AA45" s="46">
        <f>+AA26-AA44</f>
        <v>58572601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36736764</v>
      </c>
      <c r="F47" s="20">
        <v>36736764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18368382</v>
      </c>
      <c r="Y47" s="20">
        <v>-18368382</v>
      </c>
      <c r="Z47" s="47">
        <v>-100</v>
      </c>
      <c r="AA47" s="22">
        <v>36736764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36736764</v>
      </c>
      <c r="F50" s="52">
        <f t="shared" si="7"/>
        <v>36736764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18368382</v>
      </c>
      <c r="Y50" s="52">
        <f t="shared" si="7"/>
        <v>-18368382</v>
      </c>
      <c r="Z50" s="53">
        <f>+IF(X50&lt;&gt;0,+(Y50/X50)*100,0)</f>
        <v>-100</v>
      </c>
      <c r="AA50" s="54">
        <f>SUM(AA47:AA49)</f>
        <v>36736764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-20068030</v>
      </c>
      <c r="D6" s="18"/>
      <c r="E6" s="19">
        <v>-15143231</v>
      </c>
      <c r="F6" s="20">
        <v>-15143231</v>
      </c>
      <c r="G6" s="20">
        <v>-20510645</v>
      </c>
      <c r="H6" s="20">
        <v>-430288</v>
      </c>
      <c r="I6" s="20">
        <v>-410498</v>
      </c>
      <c r="J6" s="20">
        <v>-21351431</v>
      </c>
      <c r="K6" s="20">
        <v>-359319</v>
      </c>
      <c r="L6" s="20">
        <v>-438504</v>
      </c>
      <c r="M6" s="20">
        <v>-389875</v>
      </c>
      <c r="N6" s="20">
        <v>-1187698</v>
      </c>
      <c r="O6" s="20"/>
      <c r="P6" s="20"/>
      <c r="Q6" s="20"/>
      <c r="R6" s="20"/>
      <c r="S6" s="20"/>
      <c r="T6" s="20"/>
      <c r="U6" s="20"/>
      <c r="V6" s="20"/>
      <c r="W6" s="20">
        <v>-22539129</v>
      </c>
      <c r="X6" s="20">
        <v>-15143231</v>
      </c>
      <c r="Y6" s="20">
        <v>-7395898</v>
      </c>
      <c r="Z6" s="21">
        <v>48.83963006309552</v>
      </c>
      <c r="AA6" s="22">
        <v>-15143231</v>
      </c>
    </row>
    <row r="7" spans="1:27" x14ac:dyDescent="0.25">
      <c r="A7" s="23" t="s">
        <v>35</v>
      </c>
      <c r="B7" s="17" t="s">
        <v>32</v>
      </c>
      <c r="C7" s="18">
        <v>10306108</v>
      </c>
      <c r="D7" s="18"/>
      <c r="E7" s="19">
        <v>21653979</v>
      </c>
      <c r="F7" s="20">
        <v>21653979</v>
      </c>
      <c r="G7" s="20">
        <v>10381683</v>
      </c>
      <c r="H7" s="20">
        <v>75643</v>
      </c>
      <c r="I7" s="20">
        <v>96563</v>
      </c>
      <c r="J7" s="20">
        <v>10553889</v>
      </c>
      <c r="K7" s="20">
        <v>5184</v>
      </c>
      <c r="L7" s="20">
        <v>66078</v>
      </c>
      <c r="M7" s="20">
        <v>55045</v>
      </c>
      <c r="N7" s="20">
        <v>126307</v>
      </c>
      <c r="O7" s="20"/>
      <c r="P7" s="20"/>
      <c r="Q7" s="20"/>
      <c r="R7" s="20"/>
      <c r="S7" s="20"/>
      <c r="T7" s="20"/>
      <c r="U7" s="20"/>
      <c r="V7" s="20"/>
      <c r="W7" s="20">
        <v>10680196</v>
      </c>
      <c r="X7" s="20">
        <v>18488229</v>
      </c>
      <c r="Y7" s="20">
        <v>-7808033</v>
      </c>
      <c r="Z7" s="21">
        <v>-42.23245503936586</v>
      </c>
      <c r="AA7" s="22">
        <v>21653979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4071503</v>
      </c>
      <c r="D11" s="18"/>
      <c r="E11" s="19">
        <v>2686305</v>
      </c>
      <c r="F11" s="20">
        <v>2686305</v>
      </c>
      <c r="G11" s="24">
        <v>4299340</v>
      </c>
      <c r="H11" s="24">
        <v>-102917</v>
      </c>
      <c r="I11" s="24">
        <v>-1957</v>
      </c>
      <c r="J11" s="20">
        <v>4194466</v>
      </c>
      <c r="K11" s="24"/>
      <c r="L11" s="24">
        <v>3900</v>
      </c>
      <c r="M11" s="20">
        <v>-3900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4194466</v>
      </c>
      <c r="X11" s="20">
        <v>2686305</v>
      </c>
      <c r="Y11" s="24">
        <v>1508161</v>
      </c>
      <c r="Z11" s="25">
        <v>56.142582469228174</v>
      </c>
      <c r="AA11" s="26">
        <v>2686305</v>
      </c>
    </row>
    <row r="12" spans="1:27" x14ac:dyDescent="0.25">
      <c r="A12" s="23" t="s">
        <v>40</v>
      </c>
      <c r="B12" s="17" t="s">
        <v>32</v>
      </c>
      <c r="C12" s="18">
        <v>-6351</v>
      </c>
      <c r="D12" s="18"/>
      <c r="E12" s="19">
        <v>-6351</v>
      </c>
      <c r="F12" s="20">
        <v>-6351</v>
      </c>
      <c r="G12" s="20">
        <v>-6351</v>
      </c>
      <c r="H12" s="20"/>
      <c r="I12" s="20"/>
      <c r="J12" s="20">
        <v>-6351</v>
      </c>
      <c r="K12" s="20"/>
      <c r="L12" s="20">
        <v>92</v>
      </c>
      <c r="M12" s="20"/>
      <c r="N12" s="20">
        <v>92</v>
      </c>
      <c r="O12" s="20"/>
      <c r="P12" s="20"/>
      <c r="Q12" s="20"/>
      <c r="R12" s="20"/>
      <c r="S12" s="20"/>
      <c r="T12" s="20"/>
      <c r="U12" s="20"/>
      <c r="V12" s="20"/>
      <c r="W12" s="20">
        <v>-6259</v>
      </c>
      <c r="X12" s="20">
        <v>-6351</v>
      </c>
      <c r="Y12" s="20">
        <v>92</v>
      </c>
      <c r="Z12" s="21">
        <v>-1.4485907731065975</v>
      </c>
      <c r="AA12" s="22">
        <v>-6351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-5696770</v>
      </c>
      <c r="D13" s="29">
        <f>SUM(D6:D12)</f>
        <v>0</v>
      </c>
      <c r="E13" s="30">
        <f t="shared" si="0"/>
        <v>9190702</v>
      </c>
      <c r="F13" s="31">
        <f t="shared" si="0"/>
        <v>9190702</v>
      </c>
      <c r="G13" s="31">
        <f t="shared" si="0"/>
        <v>-5835973</v>
      </c>
      <c r="H13" s="31">
        <f t="shared" si="0"/>
        <v>-457562</v>
      </c>
      <c r="I13" s="31">
        <f t="shared" si="0"/>
        <v>-315892</v>
      </c>
      <c r="J13" s="31">
        <f t="shared" si="0"/>
        <v>-6609427</v>
      </c>
      <c r="K13" s="31">
        <f t="shared" si="0"/>
        <v>-354135</v>
      </c>
      <c r="L13" s="31">
        <f t="shared" si="0"/>
        <v>-368434</v>
      </c>
      <c r="M13" s="31">
        <f t="shared" si="0"/>
        <v>-338730</v>
      </c>
      <c r="N13" s="31">
        <f t="shared" si="0"/>
        <v>-1061299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-7670726</v>
      </c>
      <c r="X13" s="31">
        <f t="shared" si="0"/>
        <v>6024952</v>
      </c>
      <c r="Y13" s="31">
        <f t="shared" si="0"/>
        <v>-13695678</v>
      </c>
      <c r="Z13" s="32">
        <f>+IF(X13&lt;&gt;0,+(Y13/X13)*100,0)</f>
        <v>-227.31596865833953</v>
      </c>
      <c r="AA13" s="33">
        <f>SUM(AA6:AA12)</f>
        <v>9190702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-5696770</v>
      </c>
      <c r="D26" s="29">
        <f>+D13+D25</f>
        <v>0</v>
      </c>
      <c r="E26" s="30">
        <f t="shared" si="2"/>
        <v>9190702</v>
      </c>
      <c r="F26" s="31">
        <f t="shared" si="2"/>
        <v>9190702</v>
      </c>
      <c r="G26" s="31">
        <f t="shared" si="2"/>
        <v>-5835973</v>
      </c>
      <c r="H26" s="31">
        <f t="shared" si="2"/>
        <v>-457562</v>
      </c>
      <c r="I26" s="31">
        <f t="shared" si="2"/>
        <v>-315892</v>
      </c>
      <c r="J26" s="31">
        <f t="shared" si="2"/>
        <v>-6609427</v>
      </c>
      <c r="K26" s="31">
        <f t="shared" si="2"/>
        <v>-354135</v>
      </c>
      <c r="L26" s="31">
        <f t="shared" si="2"/>
        <v>-368434</v>
      </c>
      <c r="M26" s="31">
        <f t="shared" si="2"/>
        <v>-338730</v>
      </c>
      <c r="N26" s="31">
        <f t="shared" si="2"/>
        <v>-1061299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-7670726</v>
      </c>
      <c r="X26" s="31">
        <f t="shared" si="2"/>
        <v>6024952</v>
      </c>
      <c r="Y26" s="31">
        <f t="shared" si="2"/>
        <v>-13695678</v>
      </c>
      <c r="Z26" s="32">
        <f>+IF(X26&lt;&gt;0,+(Y26/X26)*100,0)</f>
        <v>-227.31596865833953</v>
      </c>
      <c r="AA26" s="33">
        <f>+AA13+AA25</f>
        <v>9190702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1029884</v>
      </c>
      <c r="D32" s="18"/>
      <c r="E32" s="19">
        <v>21530642</v>
      </c>
      <c r="F32" s="20">
        <v>21530642</v>
      </c>
      <c r="G32" s="20">
        <v>434664</v>
      </c>
      <c r="H32" s="20">
        <v>595218</v>
      </c>
      <c r="I32" s="20"/>
      <c r="J32" s="20">
        <v>1029882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1029882</v>
      </c>
      <c r="X32" s="20">
        <v>15560942</v>
      </c>
      <c r="Y32" s="20">
        <v>-14531060</v>
      </c>
      <c r="Z32" s="21">
        <v>-93.381621755289629</v>
      </c>
      <c r="AA32" s="22">
        <v>21530642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5116112</v>
      </c>
      <c r="D35" s="18"/>
      <c r="E35" s="19">
        <v>4260030</v>
      </c>
      <c r="F35" s="20">
        <v>4260030</v>
      </c>
      <c r="G35" s="20">
        <v>5192131</v>
      </c>
      <c r="H35" s="20">
        <v>13454</v>
      </c>
      <c r="I35" s="20">
        <v>13815</v>
      </c>
      <c r="J35" s="20">
        <v>5219400</v>
      </c>
      <c r="K35" s="20">
        <v>8430</v>
      </c>
      <c r="L35" s="20">
        <v>1962</v>
      </c>
      <c r="M35" s="20">
        <v>10221</v>
      </c>
      <c r="N35" s="20">
        <v>20613</v>
      </c>
      <c r="O35" s="20"/>
      <c r="P35" s="20"/>
      <c r="Q35" s="20"/>
      <c r="R35" s="20"/>
      <c r="S35" s="20"/>
      <c r="T35" s="20"/>
      <c r="U35" s="20"/>
      <c r="V35" s="20"/>
      <c r="W35" s="20">
        <v>5240013</v>
      </c>
      <c r="X35" s="20">
        <v>4260030</v>
      </c>
      <c r="Y35" s="20">
        <v>979983</v>
      </c>
      <c r="Z35" s="21">
        <v>23.004133773705817</v>
      </c>
      <c r="AA35" s="22">
        <v>4260030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6145996</v>
      </c>
      <c r="D37" s="29">
        <f t="shared" ref="D37:Y37" si="3">SUM(D29:D36)</f>
        <v>0</v>
      </c>
      <c r="E37" s="30">
        <f t="shared" si="3"/>
        <v>25790672</v>
      </c>
      <c r="F37" s="31">
        <f t="shared" si="3"/>
        <v>25790672</v>
      </c>
      <c r="G37" s="31">
        <f t="shared" si="3"/>
        <v>5626795</v>
      </c>
      <c r="H37" s="31">
        <f t="shared" si="3"/>
        <v>608672</v>
      </c>
      <c r="I37" s="31">
        <f t="shared" si="3"/>
        <v>13815</v>
      </c>
      <c r="J37" s="31">
        <f t="shared" si="3"/>
        <v>6249282</v>
      </c>
      <c r="K37" s="31">
        <f t="shared" si="3"/>
        <v>8430</v>
      </c>
      <c r="L37" s="31">
        <f t="shared" si="3"/>
        <v>1962</v>
      </c>
      <c r="M37" s="31">
        <f t="shared" si="3"/>
        <v>10221</v>
      </c>
      <c r="N37" s="31">
        <f t="shared" si="3"/>
        <v>20613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6269895</v>
      </c>
      <c r="X37" s="31">
        <f t="shared" si="3"/>
        <v>19820972</v>
      </c>
      <c r="Y37" s="31">
        <f t="shared" si="3"/>
        <v>-13551077</v>
      </c>
      <c r="Z37" s="32">
        <f>+IF(X37&lt;&gt;0,+(Y37/X37)*100,0)</f>
        <v>-68.367368663857647</v>
      </c>
      <c r="AA37" s="33">
        <f>SUM(AA29:AA36)</f>
        <v>25790672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6145996</v>
      </c>
      <c r="D44" s="29">
        <f>+D37+D43</f>
        <v>0</v>
      </c>
      <c r="E44" s="30">
        <f t="shared" si="5"/>
        <v>25790672</v>
      </c>
      <c r="F44" s="31">
        <f t="shared" si="5"/>
        <v>25790672</v>
      </c>
      <c r="G44" s="31">
        <f t="shared" si="5"/>
        <v>5626795</v>
      </c>
      <c r="H44" s="31">
        <f t="shared" si="5"/>
        <v>608672</v>
      </c>
      <c r="I44" s="31">
        <f t="shared" si="5"/>
        <v>13815</v>
      </c>
      <c r="J44" s="31">
        <f t="shared" si="5"/>
        <v>6249282</v>
      </c>
      <c r="K44" s="31">
        <f t="shared" si="5"/>
        <v>8430</v>
      </c>
      <c r="L44" s="31">
        <f t="shared" si="5"/>
        <v>1962</v>
      </c>
      <c r="M44" s="31">
        <f t="shared" si="5"/>
        <v>10221</v>
      </c>
      <c r="N44" s="31">
        <f t="shared" si="5"/>
        <v>20613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6269895</v>
      </c>
      <c r="X44" s="31">
        <f t="shared" si="5"/>
        <v>19820972</v>
      </c>
      <c r="Y44" s="31">
        <f t="shared" si="5"/>
        <v>-13551077</v>
      </c>
      <c r="Z44" s="32">
        <f>+IF(X44&lt;&gt;0,+(Y44/X44)*100,0)</f>
        <v>-68.367368663857647</v>
      </c>
      <c r="AA44" s="33">
        <f>+AA37+AA43</f>
        <v>25790672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-11842766</v>
      </c>
      <c r="D45" s="42">
        <f t="shared" si="6"/>
        <v>0</v>
      </c>
      <c r="E45" s="43">
        <f t="shared" si="6"/>
        <v>-16599970</v>
      </c>
      <c r="F45" s="44">
        <f t="shared" si="6"/>
        <v>-16599970</v>
      </c>
      <c r="G45" s="44">
        <f t="shared" si="6"/>
        <v>-11462768</v>
      </c>
      <c r="H45" s="44">
        <f t="shared" si="6"/>
        <v>-1066234</v>
      </c>
      <c r="I45" s="44">
        <f t="shared" si="6"/>
        <v>-329707</v>
      </c>
      <c r="J45" s="44">
        <f t="shared" si="6"/>
        <v>-12858709</v>
      </c>
      <c r="K45" s="44">
        <f t="shared" si="6"/>
        <v>-362565</v>
      </c>
      <c r="L45" s="44">
        <f t="shared" si="6"/>
        <v>-370396</v>
      </c>
      <c r="M45" s="44">
        <f t="shared" si="6"/>
        <v>-348951</v>
      </c>
      <c r="N45" s="44">
        <f t="shared" si="6"/>
        <v>-1081912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-13940621</v>
      </c>
      <c r="X45" s="44">
        <f t="shared" si="6"/>
        <v>-13796020</v>
      </c>
      <c r="Y45" s="44">
        <f t="shared" si="6"/>
        <v>-144601</v>
      </c>
      <c r="Z45" s="45">
        <f>+IF(X45&lt;&gt;0,+(Y45/X45)*100,0)</f>
        <v>1.0481356217227866</v>
      </c>
      <c r="AA45" s="46">
        <f>+AA26-AA44</f>
        <v>-16599970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-11780923</v>
      </c>
      <c r="D47" s="18"/>
      <c r="E47" s="19">
        <v>42996684</v>
      </c>
      <c r="F47" s="20">
        <v>42996684</v>
      </c>
      <c r="G47" s="20">
        <v>-12792292</v>
      </c>
      <c r="H47" s="20">
        <v>391091</v>
      </c>
      <c r="I47" s="20">
        <v>-269728</v>
      </c>
      <c r="J47" s="20">
        <v>-12670929</v>
      </c>
      <c r="K47" s="20">
        <v>-300989</v>
      </c>
      <c r="L47" s="20">
        <v>-324946</v>
      </c>
      <c r="M47" s="20">
        <v>-287605</v>
      </c>
      <c r="N47" s="20">
        <v>-913540</v>
      </c>
      <c r="O47" s="20"/>
      <c r="P47" s="20"/>
      <c r="Q47" s="20"/>
      <c r="R47" s="20"/>
      <c r="S47" s="20"/>
      <c r="T47" s="20"/>
      <c r="U47" s="20"/>
      <c r="V47" s="20"/>
      <c r="W47" s="20">
        <v>-13584469</v>
      </c>
      <c r="X47" s="20">
        <v>45800634</v>
      </c>
      <c r="Y47" s="20">
        <v>-59385103</v>
      </c>
      <c r="Z47" s="47">
        <v>-129.66000208643399</v>
      </c>
      <c r="AA47" s="22">
        <v>42996684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-11780923</v>
      </c>
      <c r="D50" s="50">
        <f t="shared" ref="D50:Y50" si="7">SUM(D47:D49)</f>
        <v>0</v>
      </c>
      <c r="E50" s="51">
        <f t="shared" si="7"/>
        <v>42996684</v>
      </c>
      <c r="F50" s="52">
        <f t="shared" si="7"/>
        <v>42996684</v>
      </c>
      <c r="G50" s="52">
        <f t="shared" si="7"/>
        <v>-12792292</v>
      </c>
      <c r="H50" s="52">
        <f t="shared" si="7"/>
        <v>391091</v>
      </c>
      <c r="I50" s="52">
        <f t="shared" si="7"/>
        <v>-269728</v>
      </c>
      <c r="J50" s="52">
        <f t="shared" si="7"/>
        <v>-12670929</v>
      </c>
      <c r="K50" s="52">
        <f t="shared" si="7"/>
        <v>-300989</v>
      </c>
      <c r="L50" s="52">
        <f t="shared" si="7"/>
        <v>-324946</v>
      </c>
      <c r="M50" s="52">
        <f t="shared" si="7"/>
        <v>-287605</v>
      </c>
      <c r="N50" s="52">
        <f t="shared" si="7"/>
        <v>-913540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-13584469</v>
      </c>
      <c r="X50" s="52">
        <f t="shared" si="7"/>
        <v>45800634</v>
      </c>
      <c r="Y50" s="52">
        <f t="shared" si="7"/>
        <v>-59385103</v>
      </c>
      <c r="Z50" s="53">
        <f>+IF(X50&lt;&gt;0,+(Y50/X50)*100,0)</f>
        <v>-129.66000208643399</v>
      </c>
      <c r="AA50" s="54">
        <f>SUM(AA47:AA49)</f>
        <v>42996684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68579977</v>
      </c>
      <c r="D6" s="18"/>
      <c r="E6" s="19">
        <v>51384924</v>
      </c>
      <c r="F6" s="20">
        <v>51384924</v>
      </c>
      <c r="G6" s="20">
        <v>67157467</v>
      </c>
      <c r="H6" s="20">
        <v>926714</v>
      </c>
      <c r="I6" s="20">
        <v>1123492</v>
      </c>
      <c r="J6" s="20">
        <v>69207673</v>
      </c>
      <c r="K6" s="20">
        <v>1167573</v>
      </c>
      <c r="L6" s="20">
        <v>1027096</v>
      </c>
      <c r="M6" s="20">
        <v>1015795</v>
      </c>
      <c r="N6" s="20">
        <v>3210464</v>
      </c>
      <c r="O6" s="20"/>
      <c r="P6" s="20"/>
      <c r="Q6" s="20"/>
      <c r="R6" s="20"/>
      <c r="S6" s="20"/>
      <c r="T6" s="20"/>
      <c r="U6" s="20"/>
      <c r="V6" s="20"/>
      <c r="W6" s="20">
        <v>72418137</v>
      </c>
      <c r="X6" s="20">
        <v>55177765</v>
      </c>
      <c r="Y6" s="20">
        <v>17240372</v>
      </c>
      <c r="Z6" s="21">
        <v>31.245143763978117</v>
      </c>
      <c r="AA6" s="22">
        <v>51384924</v>
      </c>
    </row>
    <row r="7" spans="1:27" x14ac:dyDescent="0.25">
      <c r="A7" s="23" t="s">
        <v>35</v>
      </c>
      <c r="B7" s="17" t="s">
        <v>32</v>
      </c>
      <c r="C7" s="18">
        <v>21102144</v>
      </c>
      <c r="D7" s="18"/>
      <c r="E7" s="19">
        <v>28064837</v>
      </c>
      <c r="F7" s="20">
        <v>28064837</v>
      </c>
      <c r="G7" s="20">
        <v>21577439</v>
      </c>
      <c r="H7" s="20">
        <v>189472</v>
      </c>
      <c r="I7" s="20">
        <v>104542</v>
      </c>
      <c r="J7" s="20">
        <v>21871453</v>
      </c>
      <c r="K7" s="20">
        <v>-41570</v>
      </c>
      <c r="L7" s="20">
        <v>121639</v>
      </c>
      <c r="M7" s="20">
        <v>218191</v>
      </c>
      <c r="N7" s="20">
        <v>298260</v>
      </c>
      <c r="O7" s="20"/>
      <c r="P7" s="20"/>
      <c r="Q7" s="20"/>
      <c r="R7" s="20"/>
      <c r="S7" s="20"/>
      <c r="T7" s="20"/>
      <c r="U7" s="20"/>
      <c r="V7" s="20"/>
      <c r="W7" s="20">
        <v>22169713</v>
      </c>
      <c r="X7" s="20">
        <v>23611429</v>
      </c>
      <c r="Y7" s="20">
        <v>-1441716</v>
      </c>
      <c r="Z7" s="21">
        <v>-6.1060090856847333</v>
      </c>
      <c r="AA7" s="22">
        <v>28064837</v>
      </c>
    </row>
    <row r="8" spans="1:27" x14ac:dyDescent="0.25">
      <c r="A8" s="23" t="s">
        <v>36</v>
      </c>
      <c r="B8" s="17" t="s">
        <v>32</v>
      </c>
      <c r="C8" s="18">
        <v>-15</v>
      </c>
      <c r="D8" s="18"/>
      <c r="E8" s="19"/>
      <c r="F8" s="20"/>
      <c r="G8" s="20">
        <v>-15</v>
      </c>
      <c r="H8" s="20">
        <v>-170</v>
      </c>
      <c r="I8" s="20"/>
      <c r="J8" s="20">
        <v>-185</v>
      </c>
      <c r="K8" s="20">
        <v>-62931</v>
      </c>
      <c r="L8" s="20">
        <v>-62814</v>
      </c>
      <c r="M8" s="20">
        <v>-14843</v>
      </c>
      <c r="N8" s="20">
        <v>-140588</v>
      </c>
      <c r="O8" s="20"/>
      <c r="P8" s="20"/>
      <c r="Q8" s="20"/>
      <c r="R8" s="20"/>
      <c r="S8" s="20"/>
      <c r="T8" s="20"/>
      <c r="U8" s="20"/>
      <c r="V8" s="20"/>
      <c r="W8" s="20">
        <v>-140773</v>
      </c>
      <c r="X8" s="20"/>
      <c r="Y8" s="20">
        <v>-140773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-841792</v>
      </c>
      <c r="D10" s="18"/>
      <c r="E10" s="19">
        <v>-770708</v>
      </c>
      <c r="F10" s="20">
        <v>-770708</v>
      </c>
      <c r="G10" s="20">
        <v>-841793</v>
      </c>
      <c r="H10" s="20">
        <v>-4013</v>
      </c>
      <c r="I10" s="20"/>
      <c r="J10" s="20">
        <v>-845806</v>
      </c>
      <c r="K10" s="20">
        <v>-30596</v>
      </c>
      <c r="L10" s="20">
        <v>-163153</v>
      </c>
      <c r="M10" s="20">
        <v>-39962</v>
      </c>
      <c r="N10" s="20">
        <v>-233711</v>
      </c>
      <c r="O10" s="20"/>
      <c r="P10" s="20"/>
      <c r="Q10" s="20"/>
      <c r="R10" s="20"/>
      <c r="S10" s="20"/>
      <c r="T10" s="20"/>
      <c r="U10" s="20"/>
      <c r="V10" s="20"/>
      <c r="W10" s="20">
        <v>-1079517</v>
      </c>
      <c r="X10" s="20">
        <v>-770708</v>
      </c>
      <c r="Y10" s="20">
        <v>-308809</v>
      </c>
      <c r="Z10" s="21">
        <v>40.068222984580409</v>
      </c>
      <c r="AA10" s="22">
        <v>-770708</v>
      </c>
    </row>
    <row r="11" spans="1:27" x14ac:dyDescent="0.25">
      <c r="A11" s="23" t="s">
        <v>39</v>
      </c>
      <c r="B11" s="17" t="s">
        <v>32</v>
      </c>
      <c r="C11" s="18">
        <v>7563580</v>
      </c>
      <c r="D11" s="18"/>
      <c r="E11" s="19">
        <v>6286353</v>
      </c>
      <c r="F11" s="20">
        <v>6286353</v>
      </c>
      <c r="G11" s="24">
        <v>7655784</v>
      </c>
      <c r="H11" s="24">
        <v>954</v>
      </c>
      <c r="I11" s="24">
        <v>96521</v>
      </c>
      <c r="J11" s="20">
        <v>7753259</v>
      </c>
      <c r="K11" s="24">
        <v>93221</v>
      </c>
      <c r="L11" s="24">
        <v>92204</v>
      </c>
      <c r="M11" s="20">
        <v>97683</v>
      </c>
      <c r="N11" s="24">
        <v>283108</v>
      </c>
      <c r="O11" s="24"/>
      <c r="P11" s="24"/>
      <c r="Q11" s="20"/>
      <c r="R11" s="24"/>
      <c r="S11" s="24"/>
      <c r="T11" s="20"/>
      <c r="U11" s="24"/>
      <c r="V11" s="24"/>
      <c r="W11" s="24">
        <v>8036367</v>
      </c>
      <c r="X11" s="20">
        <v>6286353</v>
      </c>
      <c r="Y11" s="24">
        <v>1750014</v>
      </c>
      <c r="Z11" s="25">
        <v>27.838303066976987</v>
      </c>
      <c r="AA11" s="26">
        <v>6286353</v>
      </c>
    </row>
    <row r="12" spans="1:27" x14ac:dyDescent="0.25">
      <c r="A12" s="23" t="s">
        <v>40</v>
      </c>
      <c r="B12" s="17" t="s">
        <v>32</v>
      </c>
      <c r="C12" s="18">
        <v>-79811</v>
      </c>
      <c r="D12" s="18"/>
      <c r="E12" s="19">
        <v>-79811</v>
      </c>
      <c r="F12" s="20">
        <v>-79811</v>
      </c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>
        <v>-79811</v>
      </c>
      <c r="Y12" s="20"/>
      <c r="Z12" s="21"/>
      <c r="AA12" s="22">
        <v>-79811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96324083</v>
      </c>
      <c r="D13" s="29">
        <f>SUM(D6:D12)</f>
        <v>0</v>
      </c>
      <c r="E13" s="30">
        <f t="shared" si="0"/>
        <v>84885595</v>
      </c>
      <c r="F13" s="31">
        <f t="shared" si="0"/>
        <v>84885595</v>
      </c>
      <c r="G13" s="31">
        <f t="shared" si="0"/>
        <v>95469071</v>
      </c>
      <c r="H13" s="31">
        <f t="shared" si="0"/>
        <v>1112957</v>
      </c>
      <c r="I13" s="31">
        <f t="shared" si="0"/>
        <v>1324555</v>
      </c>
      <c r="J13" s="31">
        <f t="shared" si="0"/>
        <v>97906583</v>
      </c>
      <c r="K13" s="31">
        <f t="shared" si="0"/>
        <v>1125697</v>
      </c>
      <c r="L13" s="31">
        <f t="shared" si="0"/>
        <v>1014972</v>
      </c>
      <c r="M13" s="31">
        <f t="shared" si="0"/>
        <v>1276864</v>
      </c>
      <c r="N13" s="31">
        <f t="shared" si="0"/>
        <v>3417533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101324116</v>
      </c>
      <c r="X13" s="31">
        <f t="shared" si="0"/>
        <v>84225028</v>
      </c>
      <c r="Y13" s="31">
        <f t="shared" si="0"/>
        <v>17099088</v>
      </c>
      <c r="Z13" s="32">
        <f>+IF(X13&lt;&gt;0,+(Y13/X13)*100,0)</f>
        <v>20.301670900008485</v>
      </c>
      <c r="AA13" s="33">
        <f>SUM(AA6:AA12)</f>
        <v>84885595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19157957</v>
      </c>
      <c r="D17" s="18"/>
      <c r="E17" s="19">
        <v>42145136</v>
      </c>
      <c r="F17" s="20">
        <v>42145136</v>
      </c>
      <c r="G17" s="24">
        <v>19157956</v>
      </c>
      <c r="H17" s="24"/>
      <c r="I17" s="24">
        <v>100000</v>
      </c>
      <c r="J17" s="20">
        <v>19257956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19257956</v>
      </c>
      <c r="X17" s="20">
        <v>29255134</v>
      </c>
      <c r="Y17" s="24">
        <v>-9997178</v>
      </c>
      <c r="Z17" s="25">
        <v>-34.172388340453338</v>
      </c>
      <c r="AA17" s="26">
        <v>42145136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19157957</v>
      </c>
      <c r="D25" s="29">
        <f t="shared" ref="D25:Y25" si="1">SUM(D15:D24)</f>
        <v>0</v>
      </c>
      <c r="E25" s="35">
        <f t="shared" si="1"/>
        <v>42145136</v>
      </c>
      <c r="F25" s="36">
        <f t="shared" si="1"/>
        <v>42145136</v>
      </c>
      <c r="G25" s="36">
        <f t="shared" si="1"/>
        <v>19157956</v>
      </c>
      <c r="H25" s="36">
        <f t="shared" si="1"/>
        <v>0</v>
      </c>
      <c r="I25" s="36">
        <f t="shared" si="1"/>
        <v>100000</v>
      </c>
      <c r="J25" s="36">
        <f t="shared" si="1"/>
        <v>19257956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19257956</v>
      </c>
      <c r="X25" s="36">
        <f t="shared" si="1"/>
        <v>29255134</v>
      </c>
      <c r="Y25" s="36">
        <f t="shared" si="1"/>
        <v>-9997178</v>
      </c>
      <c r="Z25" s="37">
        <f>+IF(X25&lt;&gt;0,+(Y25/X25)*100,0)</f>
        <v>-34.172388340453338</v>
      </c>
      <c r="AA25" s="38">
        <f>SUM(AA15:AA24)</f>
        <v>42145136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115482040</v>
      </c>
      <c r="D26" s="29">
        <f>+D13+D25</f>
        <v>0</v>
      </c>
      <c r="E26" s="30">
        <f t="shared" si="2"/>
        <v>127030731</v>
      </c>
      <c r="F26" s="31">
        <f t="shared" si="2"/>
        <v>127030731</v>
      </c>
      <c r="G26" s="31">
        <f t="shared" si="2"/>
        <v>114627027</v>
      </c>
      <c r="H26" s="31">
        <f t="shared" si="2"/>
        <v>1112957</v>
      </c>
      <c r="I26" s="31">
        <f t="shared" si="2"/>
        <v>1424555</v>
      </c>
      <c r="J26" s="31">
        <f t="shared" si="2"/>
        <v>117164539</v>
      </c>
      <c r="K26" s="31">
        <f t="shared" si="2"/>
        <v>1125697</v>
      </c>
      <c r="L26" s="31">
        <f t="shared" si="2"/>
        <v>1014972</v>
      </c>
      <c r="M26" s="31">
        <f t="shared" si="2"/>
        <v>1276864</v>
      </c>
      <c r="N26" s="31">
        <f t="shared" si="2"/>
        <v>3417533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120582072</v>
      </c>
      <c r="X26" s="31">
        <f t="shared" si="2"/>
        <v>113480162</v>
      </c>
      <c r="Y26" s="31">
        <f t="shared" si="2"/>
        <v>7101910</v>
      </c>
      <c r="Z26" s="32">
        <f>+IF(X26&lt;&gt;0,+(Y26/X26)*100,0)</f>
        <v>6.2582832759791094</v>
      </c>
      <c r="AA26" s="33">
        <f>+AA13+AA25</f>
        <v>127030731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-174961</v>
      </c>
      <c r="D31" s="18"/>
      <c r="E31" s="19">
        <v>-11923</v>
      </c>
      <c r="F31" s="20">
        <v>-11923</v>
      </c>
      <c r="G31" s="20">
        <v>-176381</v>
      </c>
      <c r="H31" s="20"/>
      <c r="I31" s="20">
        <v>-199</v>
      </c>
      <c r="J31" s="20">
        <v>-176580</v>
      </c>
      <c r="K31" s="20">
        <v>-3628</v>
      </c>
      <c r="L31" s="20"/>
      <c r="M31" s="20"/>
      <c r="N31" s="20">
        <v>-3628</v>
      </c>
      <c r="O31" s="20"/>
      <c r="P31" s="20"/>
      <c r="Q31" s="20"/>
      <c r="R31" s="20"/>
      <c r="S31" s="20"/>
      <c r="T31" s="20"/>
      <c r="U31" s="20"/>
      <c r="V31" s="20"/>
      <c r="W31" s="20">
        <v>-180208</v>
      </c>
      <c r="X31" s="20">
        <v>-11923</v>
      </c>
      <c r="Y31" s="20">
        <v>-168285</v>
      </c>
      <c r="Z31" s="21">
        <v>1411.431686656043</v>
      </c>
      <c r="AA31" s="22">
        <v>-11923</v>
      </c>
    </row>
    <row r="32" spans="1:27" x14ac:dyDescent="0.25">
      <c r="A32" s="23" t="s">
        <v>59</v>
      </c>
      <c r="B32" s="17" t="s">
        <v>32</v>
      </c>
      <c r="C32" s="18">
        <v>8280673</v>
      </c>
      <c r="D32" s="18"/>
      <c r="E32" s="19">
        <v>8545225</v>
      </c>
      <c r="F32" s="20">
        <v>8545225</v>
      </c>
      <c r="G32" s="20">
        <v>6045193</v>
      </c>
      <c r="H32" s="20">
        <v>-680498</v>
      </c>
      <c r="I32" s="20">
        <v>126880</v>
      </c>
      <c r="J32" s="20">
        <v>5491575</v>
      </c>
      <c r="K32" s="20">
        <v>-33096</v>
      </c>
      <c r="L32" s="20">
        <v>-100000</v>
      </c>
      <c r="M32" s="20">
        <v>48654</v>
      </c>
      <c r="N32" s="20">
        <v>-84442</v>
      </c>
      <c r="O32" s="20"/>
      <c r="P32" s="20"/>
      <c r="Q32" s="20"/>
      <c r="R32" s="20"/>
      <c r="S32" s="20"/>
      <c r="T32" s="20"/>
      <c r="U32" s="20"/>
      <c r="V32" s="20"/>
      <c r="W32" s="20">
        <v>5407133</v>
      </c>
      <c r="X32" s="20">
        <v>8527428</v>
      </c>
      <c r="Y32" s="20">
        <v>-3120295</v>
      </c>
      <c r="Z32" s="21">
        <v>-36.591279340030781</v>
      </c>
      <c r="AA32" s="22">
        <v>8545225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18164608</v>
      </c>
      <c r="D35" s="18"/>
      <c r="E35" s="19">
        <v>19197592</v>
      </c>
      <c r="F35" s="20">
        <v>19197592</v>
      </c>
      <c r="G35" s="20">
        <v>18397279</v>
      </c>
      <c r="H35" s="20">
        <v>214856</v>
      </c>
      <c r="I35" s="20">
        <v>226528</v>
      </c>
      <c r="J35" s="20">
        <v>18838663</v>
      </c>
      <c r="K35" s="20">
        <v>208181</v>
      </c>
      <c r="L35" s="20">
        <v>224571</v>
      </c>
      <c r="M35" s="20">
        <v>224392</v>
      </c>
      <c r="N35" s="20">
        <v>657144</v>
      </c>
      <c r="O35" s="20"/>
      <c r="P35" s="20"/>
      <c r="Q35" s="20"/>
      <c r="R35" s="20"/>
      <c r="S35" s="20"/>
      <c r="T35" s="20"/>
      <c r="U35" s="20"/>
      <c r="V35" s="20"/>
      <c r="W35" s="20">
        <v>19495807</v>
      </c>
      <c r="X35" s="20">
        <v>17383160</v>
      </c>
      <c r="Y35" s="20">
        <v>2112647</v>
      </c>
      <c r="Z35" s="21">
        <v>12.153411692695689</v>
      </c>
      <c r="AA35" s="22">
        <v>19197592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26270320</v>
      </c>
      <c r="D37" s="29">
        <f t="shared" ref="D37:Y37" si="3">SUM(D29:D36)</f>
        <v>0</v>
      </c>
      <c r="E37" s="30">
        <f t="shared" si="3"/>
        <v>27730894</v>
      </c>
      <c r="F37" s="31">
        <f t="shared" si="3"/>
        <v>27730894</v>
      </c>
      <c r="G37" s="31">
        <f t="shared" si="3"/>
        <v>24266091</v>
      </c>
      <c r="H37" s="31">
        <f t="shared" si="3"/>
        <v>-465642</v>
      </c>
      <c r="I37" s="31">
        <f t="shared" si="3"/>
        <v>353209</v>
      </c>
      <c r="J37" s="31">
        <f t="shared" si="3"/>
        <v>24153658</v>
      </c>
      <c r="K37" s="31">
        <f t="shared" si="3"/>
        <v>171457</v>
      </c>
      <c r="L37" s="31">
        <f t="shared" si="3"/>
        <v>124571</v>
      </c>
      <c r="M37" s="31">
        <f t="shared" si="3"/>
        <v>273046</v>
      </c>
      <c r="N37" s="31">
        <f t="shared" si="3"/>
        <v>569074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24722732</v>
      </c>
      <c r="X37" s="31">
        <f t="shared" si="3"/>
        <v>25898665</v>
      </c>
      <c r="Y37" s="31">
        <f t="shared" si="3"/>
        <v>-1175933</v>
      </c>
      <c r="Z37" s="32">
        <f>+IF(X37&lt;&gt;0,+(Y37/X37)*100,0)</f>
        <v>-4.540515891456181</v>
      </c>
      <c r="AA37" s="33">
        <f>SUM(AA29:AA36)</f>
        <v>27730894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17858166</v>
      </c>
      <c r="D40" s="18"/>
      <c r="E40" s="19">
        <v>14743564</v>
      </c>
      <c r="F40" s="20">
        <v>14743564</v>
      </c>
      <c r="G40" s="20">
        <v>17858166</v>
      </c>
      <c r="H40" s="20"/>
      <c r="I40" s="20"/>
      <c r="J40" s="20">
        <v>17858166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17858166</v>
      </c>
      <c r="X40" s="20">
        <v>14743564</v>
      </c>
      <c r="Y40" s="20">
        <v>3114602</v>
      </c>
      <c r="Z40" s="21">
        <v>21.125163495068087</v>
      </c>
      <c r="AA40" s="22">
        <v>14743564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17858166</v>
      </c>
      <c r="D43" s="29">
        <f t="shared" ref="D43:Y43" si="4">SUM(D39:D42)</f>
        <v>0</v>
      </c>
      <c r="E43" s="35">
        <f t="shared" si="4"/>
        <v>14743564</v>
      </c>
      <c r="F43" s="36">
        <f t="shared" si="4"/>
        <v>14743564</v>
      </c>
      <c r="G43" s="36">
        <f t="shared" si="4"/>
        <v>17858166</v>
      </c>
      <c r="H43" s="36">
        <f t="shared" si="4"/>
        <v>0</v>
      </c>
      <c r="I43" s="36">
        <f t="shared" si="4"/>
        <v>0</v>
      </c>
      <c r="J43" s="36">
        <f t="shared" si="4"/>
        <v>17858166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17858166</v>
      </c>
      <c r="X43" s="36">
        <f t="shared" si="4"/>
        <v>14743564</v>
      </c>
      <c r="Y43" s="36">
        <f t="shared" si="4"/>
        <v>3114602</v>
      </c>
      <c r="Z43" s="37">
        <f>+IF(X43&lt;&gt;0,+(Y43/X43)*100,0)</f>
        <v>21.125163495068087</v>
      </c>
      <c r="AA43" s="38">
        <f>SUM(AA39:AA42)</f>
        <v>14743564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44128486</v>
      </c>
      <c r="D44" s="29">
        <f>+D37+D43</f>
        <v>0</v>
      </c>
      <c r="E44" s="30">
        <f t="shared" si="5"/>
        <v>42474458</v>
      </c>
      <c r="F44" s="31">
        <f t="shared" si="5"/>
        <v>42474458</v>
      </c>
      <c r="G44" s="31">
        <f t="shared" si="5"/>
        <v>42124257</v>
      </c>
      <c r="H44" s="31">
        <f t="shared" si="5"/>
        <v>-465642</v>
      </c>
      <c r="I44" s="31">
        <f t="shared" si="5"/>
        <v>353209</v>
      </c>
      <c r="J44" s="31">
        <f t="shared" si="5"/>
        <v>42011824</v>
      </c>
      <c r="K44" s="31">
        <f t="shared" si="5"/>
        <v>171457</v>
      </c>
      <c r="L44" s="31">
        <f t="shared" si="5"/>
        <v>124571</v>
      </c>
      <c r="M44" s="31">
        <f t="shared" si="5"/>
        <v>273046</v>
      </c>
      <c r="N44" s="31">
        <f t="shared" si="5"/>
        <v>569074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42580898</v>
      </c>
      <c r="X44" s="31">
        <f t="shared" si="5"/>
        <v>40642229</v>
      </c>
      <c r="Y44" s="31">
        <f t="shared" si="5"/>
        <v>1938669</v>
      </c>
      <c r="Z44" s="32">
        <f>+IF(X44&lt;&gt;0,+(Y44/X44)*100,0)</f>
        <v>4.7700853218459054</v>
      </c>
      <c r="AA44" s="33">
        <f>+AA37+AA43</f>
        <v>42474458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71353554</v>
      </c>
      <c r="D45" s="42">
        <f t="shared" si="6"/>
        <v>0</v>
      </c>
      <c r="E45" s="43">
        <f t="shared" si="6"/>
        <v>84556273</v>
      </c>
      <c r="F45" s="44">
        <f t="shared" si="6"/>
        <v>84556273</v>
      </c>
      <c r="G45" s="44">
        <f t="shared" si="6"/>
        <v>72502770</v>
      </c>
      <c r="H45" s="44">
        <f t="shared" si="6"/>
        <v>1578599</v>
      </c>
      <c r="I45" s="44">
        <f t="shared" si="6"/>
        <v>1071346</v>
      </c>
      <c r="J45" s="44">
        <f t="shared" si="6"/>
        <v>75152715</v>
      </c>
      <c r="K45" s="44">
        <f t="shared" si="6"/>
        <v>954240</v>
      </c>
      <c r="L45" s="44">
        <f t="shared" si="6"/>
        <v>890401</v>
      </c>
      <c r="M45" s="44">
        <f t="shared" si="6"/>
        <v>1003818</v>
      </c>
      <c r="N45" s="44">
        <f t="shared" si="6"/>
        <v>2848459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78001174</v>
      </c>
      <c r="X45" s="44">
        <f t="shared" si="6"/>
        <v>72837933</v>
      </c>
      <c r="Y45" s="44">
        <f t="shared" si="6"/>
        <v>5163241</v>
      </c>
      <c r="Z45" s="45">
        <f>+IF(X45&lt;&gt;0,+(Y45/X45)*100,0)</f>
        <v>7.0886704047463835</v>
      </c>
      <c r="AA45" s="46">
        <f>+AA26-AA44</f>
        <v>84556273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13849554</v>
      </c>
      <c r="D47" s="18"/>
      <c r="E47" s="19">
        <v>13468108</v>
      </c>
      <c r="F47" s="20">
        <v>13468108</v>
      </c>
      <c r="G47" s="20">
        <v>-9968574</v>
      </c>
      <c r="H47" s="20"/>
      <c r="I47" s="20"/>
      <c r="J47" s="20">
        <v>-9968574</v>
      </c>
      <c r="K47" s="20">
        <v>-443953</v>
      </c>
      <c r="L47" s="20">
        <v>-516672</v>
      </c>
      <c r="M47" s="20">
        <v>9401426</v>
      </c>
      <c r="N47" s="20">
        <v>8440801</v>
      </c>
      <c r="O47" s="20"/>
      <c r="P47" s="20"/>
      <c r="Q47" s="20"/>
      <c r="R47" s="20"/>
      <c r="S47" s="20"/>
      <c r="T47" s="20"/>
      <c r="U47" s="20"/>
      <c r="V47" s="20"/>
      <c r="W47" s="20">
        <v>-1527773</v>
      </c>
      <c r="X47" s="20">
        <v>1749768</v>
      </c>
      <c r="Y47" s="20">
        <v>-3277541</v>
      </c>
      <c r="Z47" s="47">
        <v>-187.31288948020537</v>
      </c>
      <c r="AA47" s="22">
        <v>13468108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13849554</v>
      </c>
      <c r="D50" s="50">
        <f t="shared" ref="D50:Y50" si="7">SUM(D47:D49)</f>
        <v>0</v>
      </c>
      <c r="E50" s="51">
        <f t="shared" si="7"/>
        <v>13468108</v>
      </c>
      <c r="F50" s="52">
        <f t="shared" si="7"/>
        <v>13468108</v>
      </c>
      <c r="G50" s="52">
        <f t="shared" si="7"/>
        <v>-9968574</v>
      </c>
      <c r="H50" s="52">
        <f t="shared" si="7"/>
        <v>0</v>
      </c>
      <c r="I50" s="52">
        <f t="shared" si="7"/>
        <v>0</v>
      </c>
      <c r="J50" s="52">
        <f t="shared" si="7"/>
        <v>-9968574</v>
      </c>
      <c r="K50" s="52">
        <f t="shared" si="7"/>
        <v>-443953</v>
      </c>
      <c r="L50" s="52">
        <f t="shared" si="7"/>
        <v>-516672</v>
      </c>
      <c r="M50" s="52">
        <f t="shared" si="7"/>
        <v>9401426</v>
      </c>
      <c r="N50" s="52">
        <f t="shared" si="7"/>
        <v>8440801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-1527773</v>
      </c>
      <c r="X50" s="52">
        <f t="shared" si="7"/>
        <v>1749768</v>
      </c>
      <c r="Y50" s="52">
        <f t="shared" si="7"/>
        <v>-3277541</v>
      </c>
      <c r="Z50" s="53">
        <f>+IF(X50&lt;&gt;0,+(Y50/X50)*100,0)</f>
        <v>-187.31288948020537</v>
      </c>
      <c r="AA50" s="54">
        <f>SUM(AA47:AA49)</f>
        <v>13468108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7713597</v>
      </c>
      <c r="D6" s="18"/>
      <c r="E6" s="19">
        <v>-78509212</v>
      </c>
      <c r="F6" s="20">
        <v>-78509212</v>
      </c>
      <c r="G6" s="20">
        <v>8740367</v>
      </c>
      <c r="H6" s="20">
        <v>1150644</v>
      </c>
      <c r="I6" s="20">
        <v>478213</v>
      </c>
      <c r="J6" s="20">
        <v>10369224</v>
      </c>
      <c r="K6" s="20">
        <v>1470367</v>
      </c>
      <c r="L6" s="20">
        <v>1213468</v>
      </c>
      <c r="M6" s="20">
        <v>815267</v>
      </c>
      <c r="N6" s="20">
        <v>3499102</v>
      </c>
      <c r="O6" s="20"/>
      <c r="P6" s="20"/>
      <c r="Q6" s="20"/>
      <c r="R6" s="20"/>
      <c r="S6" s="20"/>
      <c r="T6" s="20"/>
      <c r="U6" s="20"/>
      <c r="V6" s="20"/>
      <c r="W6" s="20">
        <v>13868326</v>
      </c>
      <c r="X6" s="20">
        <v>-38312150</v>
      </c>
      <c r="Y6" s="20">
        <v>52180476</v>
      </c>
      <c r="Z6" s="21">
        <v>-136.19824520419763</v>
      </c>
      <c r="AA6" s="22">
        <v>-78509212</v>
      </c>
    </row>
    <row r="7" spans="1:27" x14ac:dyDescent="0.25">
      <c r="A7" s="23" t="s">
        <v>35</v>
      </c>
      <c r="B7" s="17" t="s">
        <v>32</v>
      </c>
      <c r="C7" s="18">
        <v>-82644669</v>
      </c>
      <c r="D7" s="18"/>
      <c r="E7" s="19">
        <v>-100076730</v>
      </c>
      <c r="F7" s="20">
        <v>-100076730</v>
      </c>
      <c r="G7" s="20">
        <v>-80899858</v>
      </c>
      <c r="H7" s="20">
        <v>1895405</v>
      </c>
      <c r="I7" s="20">
        <v>2577575</v>
      </c>
      <c r="J7" s="20">
        <v>-76426878</v>
      </c>
      <c r="K7" s="20">
        <v>2393677</v>
      </c>
      <c r="L7" s="20">
        <v>1870888</v>
      </c>
      <c r="M7" s="20">
        <v>-9887002</v>
      </c>
      <c r="N7" s="20">
        <v>-5622437</v>
      </c>
      <c r="O7" s="20"/>
      <c r="P7" s="20"/>
      <c r="Q7" s="20"/>
      <c r="R7" s="20"/>
      <c r="S7" s="20"/>
      <c r="T7" s="20"/>
      <c r="U7" s="20"/>
      <c r="V7" s="20"/>
      <c r="W7" s="20">
        <v>-82049315</v>
      </c>
      <c r="X7" s="20">
        <v>-96712320</v>
      </c>
      <c r="Y7" s="20">
        <v>14663005</v>
      </c>
      <c r="Z7" s="21">
        <v>-15.161465467894885</v>
      </c>
      <c r="AA7" s="22">
        <v>-100076730</v>
      </c>
    </row>
    <row r="8" spans="1:27" x14ac:dyDescent="0.25">
      <c r="A8" s="23" t="s">
        <v>36</v>
      </c>
      <c r="B8" s="17" t="s">
        <v>32</v>
      </c>
      <c r="C8" s="18">
        <v>5299988</v>
      </c>
      <c r="D8" s="18"/>
      <c r="E8" s="19">
        <v>5300009</v>
      </c>
      <c r="F8" s="20">
        <v>5300009</v>
      </c>
      <c r="G8" s="20">
        <v>5193488</v>
      </c>
      <c r="H8" s="20">
        <v>106500</v>
      </c>
      <c r="I8" s="20"/>
      <c r="J8" s="20">
        <v>5299988</v>
      </c>
      <c r="K8" s="20"/>
      <c r="L8" s="20"/>
      <c r="M8" s="20">
        <v>-8</v>
      </c>
      <c r="N8" s="20">
        <v>-8</v>
      </c>
      <c r="O8" s="20"/>
      <c r="P8" s="20"/>
      <c r="Q8" s="20"/>
      <c r="R8" s="20"/>
      <c r="S8" s="20"/>
      <c r="T8" s="20"/>
      <c r="U8" s="20"/>
      <c r="V8" s="20"/>
      <c r="W8" s="20">
        <v>5299980</v>
      </c>
      <c r="X8" s="20">
        <v>5300022</v>
      </c>
      <c r="Y8" s="20">
        <v>-42</v>
      </c>
      <c r="Z8" s="21"/>
      <c r="AA8" s="22">
        <v>5300009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-17342202</v>
      </c>
      <c r="D10" s="18"/>
      <c r="E10" s="19">
        <v>-14138424</v>
      </c>
      <c r="F10" s="20">
        <v>-14138424</v>
      </c>
      <c r="G10" s="20">
        <v>-17455773</v>
      </c>
      <c r="H10" s="20">
        <v>-28383</v>
      </c>
      <c r="I10" s="20">
        <v>-95559</v>
      </c>
      <c r="J10" s="20">
        <v>-17579715</v>
      </c>
      <c r="K10" s="20">
        <v>-248342</v>
      </c>
      <c r="L10" s="20">
        <v>-158979</v>
      </c>
      <c r="M10" s="20">
        <v>-544772</v>
      </c>
      <c r="N10" s="20">
        <v>-952093</v>
      </c>
      <c r="O10" s="20"/>
      <c r="P10" s="20"/>
      <c r="Q10" s="20"/>
      <c r="R10" s="20"/>
      <c r="S10" s="20"/>
      <c r="T10" s="20"/>
      <c r="U10" s="20"/>
      <c r="V10" s="20"/>
      <c r="W10" s="20">
        <v>-18531808</v>
      </c>
      <c r="X10" s="20">
        <v>-14138424</v>
      </c>
      <c r="Y10" s="20">
        <v>-4393384</v>
      </c>
      <c r="Z10" s="21">
        <v>31.074071622127047</v>
      </c>
      <c r="AA10" s="22">
        <v>-14138424</v>
      </c>
    </row>
    <row r="11" spans="1:27" x14ac:dyDescent="0.25">
      <c r="A11" s="23" t="s">
        <v>39</v>
      </c>
      <c r="B11" s="17" t="s">
        <v>32</v>
      </c>
      <c r="C11" s="18">
        <v>7596357</v>
      </c>
      <c r="D11" s="18"/>
      <c r="E11" s="19">
        <v>7999667</v>
      </c>
      <c r="F11" s="20">
        <v>7999667</v>
      </c>
      <c r="G11" s="24">
        <v>7653749</v>
      </c>
      <c r="H11" s="24">
        <v>-56883</v>
      </c>
      <c r="I11" s="24">
        <v>114912</v>
      </c>
      <c r="J11" s="20">
        <v>7711778</v>
      </c>
      <c r="K11" s="24">
        <v>-115421</v>
      </c>
      <c r="L11" s="24">
        <v>57614</v>
      </c>
      <c r="M11" s="20">
        <v>-222</v>
      </c>
      <c r="N11" s="24">
        <v>-58029</v>
      </c>
      <c r="O11" s="24"/>
      <c r="P11" s="24"/>
      <c r="Q11" s="20"/>
      <c r="R11" s="24"/>
      <c r="S11" s="24"/>
      <c r="T11" s="20"/>
      <c r="U11" s="24"/>
      <c r="V11" s="24"/>
      <c r="W11" s="24">
        <v>7653749</v>
      </c>
      <c r="X11" s="20">
        <v>7999667</v>
      </c>
      <c r="Y11" s="24">
        <v>-345918</v>
      </c>
      <c r="Z11" s="25">
        <v>-4.3241549929515815</v>
      </c>
      <c r="AA11" s="26">
        <v>7999667</v>
      </c>
    </row>
    <row r="12" spans="1:27" x14ac:dyDescent="0.25">
      <c r="A12" s="23" t="s">
        <v>40</v>
      </c>
      <c r="B12" s="17" t="s">
        <v>32</v>
      </c>
      <c r="C12" s="18">
        <v>-10474</v>
      </c>
      <c r="D12" s="18"/>
      <c r="E12" s="19">
        <v>-10474</v>
      </c>
      <c r="F12" s="20">
        <v>-10474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-10474</v>
      </c>
      <c r="Y12" s="20"/>
      <c r="Z12" s="21"/>
      <c r="AA12" s="22">
        <v>-10474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-79387403</v>
      </c>
      <c r="D13" s="29">
        <f>SUM(D6:D12)</f>
        <v>0</v>
      </c>
      <c r="E13" s="30">
        <f t="shared" si="0"/>
        <v>-179435164</v>
      </c>
      <c r="F13" s="31">
        <f t="shared" si="0"/>
        <v>-179435164</v>
      </c>
      <c r="G13" s="31">
        <f t="shared" si="0"/>
        <v>-76778501</v>
      </c>
      <c r="H13" s="31">
        <f t="shared" si="0"/>
        <v>3067283</v>
      </c>
      <c r="I13" s="31">
        <f t="shared" si="0"/>
        <v>3075141</v>
      </c>
      <c r="J13" s="31">
        <f t="shared" si="0"/>
        <v>-70636077</v>
      </c>
      <c r="K13" s="31">
        <f t="shared" si="0"/>
        <v>3500281</v>
      </c>
      <c r="L13" s="31">
        <f t="shared" si="0"/>
        <v>2982991</v>
      </c>
      <c r="M13" s="31">
        <f t="shared" si="0"/>
        <v>-9616737</v>
      </c>
      <c r="N13" s="31">
        <f t="shared" si="0"/>
        <v>-3133465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-73769542</v>
      </c>
      <c r="X13" s="31">
        <f t="shared" si="0"/>
        <v>-135873679</v>
      </c>
      <c r="Y13" s="31">
        <f t="shared" si="0"/>
        <v>62104137</v>
      </c>
      <c r="Z13" s="32">
        <f>+IF(X13&lt;&gt;0,+(Y13/X13)*100,0)</f>
        <v>-45.707260933149534</v>
      </c>
      <c r="AA13" s="33">
        <f>SUM(AA6:AA12)</f>
        <v>-179435164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93626821</v>
      </c>
      <c r="D17" s="18"/>
      <c r="E17" s="19">
        <v>114864931</v>
      </c>
      <c r="F17" s="20">
        <v>114864931</v>
      </c>
      <c r="G17" s="24">
        <v>89486752</v>
      </c>
      <c r="H17" s="24">
        <v>2793160</v>
      </c>
      <c r="I17" s="24">
        <v>-639694</v>
      </c>
      <c r="J17" s="20">
        <v>91640218</v>
      </c>
      <c r="K17" s="24">
        <v>-661018</v>
      </c>
      <c r="L17" s="24">
        <v>-615588</v>
      </c>
      <c r="M17" s="20">
        <v>-661018</v>
      </c>
      <c r="N17" s="24">
        <v>-1937624</v>
      </c>
      <c r="O17" s="24"/>
      <c r="P17" s="24"/>
      <c r="Q17" s="20"/>
      <c r="R17" s="24"/>
      <c r="S17" s="24"/>
      <c r="T17" s="20"/>
      <c r="U17" s="24"/>
      <c r="V17" s="24"/>
      <c r="W17" s="24">
        <v>89702594</v>
      </c>
      <c r="X17" s="20">
        <v>105897763</v>
      </c>
      <c r="Y17" s="24">
        <v>-16195169</v>
      </c>
      <c r="Z17" s="25">
        <v>-15.293211623365451</v>
      </c>
      <c r="AA17" s="26">
        <v>114864931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93626821</v>
      </c>
      <c r="D25" s="29">
        <f t="shared" ref="D25:Y25" si="1">SUM(D15:D24)</f>
        <v>0</v>
      </c>
      <c r="E25" s="35">
        <f t="shared" si="1"/>
        <v>114864931</v>
      </c>
      <c r="F25" s="36">
        <f t="shared" si="1"/>
        <v>114864931</v>
      </c>
      <c r="G25" s="36">
        <f t="shared" si="1"/>
        <v>89486752</v>
      </c>
      <c r="H25" s="36">
        <f t="shared" si="1"/>
        <v>2793160</v>
      </c>
      <c r="I25" s="36">
        <f t="shared" si="1"/>
        <v>-639694</v>
      </c>
      <c r="J25" s="36">
        <f t="shared" si="1"/>
        <v>91640218</v>
      </c>
      <c r="K25" s="36">
        <f t="shared" si="1"/>
        <v>-661018</v>
      </c>
      <c r="L25" s="36">
        <f t="shared" si="1"/>
        <v>-615588</v>
      </c>
      <c r="M25" s="36">
        <f t="shared" si="1"/>
        <v>-661018</v>
      </c>
      <c r="N25" s="36">
        <f t="shared" si="1"/>
        <v>-1937624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89702594</v>
      </c>
      <c r="X25" s="36">
        <f t="shared" si="1"/>
        <v>105897763</v>
      </c>
      <c r="Y25" s="36">
        <f t="shared" si="1"/>
        <v>-16195169</v>
      </c>
      <c r="Z25" s="37">
        <f>+IF(X25&lt;&gt;0,+(Y25/X25)*100,0)</f>
        <v>-15.293211623365451</v>
      </c>
      <c r="AA25" s="38">
        <f>SUM(AA15:AA24)</f>
        <v>114864931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14239418</v>
      </c>
      <c r="D26" s="29">
        <f>+D13+D25</f>
        <v>0</v>
      </c>
      <c r="E26" s="30">
        <f t="shared" si="2"/>
        <v>-64570233</v>
      </c>
      <c r="F26" s="31">
        <f t="shared" si="2"/>
        <v>-64570233</v>
      </c>
      <c r="G26" s="31">
        <f t="shared" si="2"/>
        <v>12708251</v>
      </c>
      <c r="H26" s="31">
        <f t="shared" si="2"/>
        <v>5860443</v>
      </c>
      <c r="I26" s="31">
        <f t="shared" si="2"/>
        <v>2435447</v>
      </c>
      <c r="J26" s="31">
        <f t="shared" si="2"/>
        <v>21004141</v>
      </c>
      <c r="K26" s="31">
        <f t="shared" si="2"/>
        <v>2839263</v>
      </c>
      <c r="L26" s="31">
        <f t="shared" si="2"/>
        <v>2367403</v>
      </c>
      <c r="M26" s="31">
        <f t="shared" si="2"/>
        <v>-10277755</v>
      </c>
      <c r="N26" s="31">
        <f t="shared" si="2"/>
        <v>-5071089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15933052</v>
      </c>
      <c r="X26" s="31">
        <f t="shared" si="2"/>
        <v>-29975916</v>
      </c>
      <c r="Y26" s="31">
        <f t="shared" si="2"/>
        <v>45908968</v>
      </c>
      <c r="Z26" s="32">
        <f>+IF(X26&lt;&gt;0,+(Y26/X26)*100,0)</f>
        <v>-153.15284443684723</v>
      </c>
      <c r="AA26" s="33">
        <f>+AA13+AA25</f>
        <v>-64570233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-26637914</v>
      </c>
      <c r="D32" s="18"/>
      <c r="E32" s="19">
        <v>-22363147</v>
      </c>
      <c r="F32" s="20">
        <v>-22363147</v>
      </c>
      <c r="G32" s="20">
        <v>-26637914</v>
      </c>
      <c r="H32" s="20"/>
      <c r="I32" s="20"/>
      <c r="J32" s="20">
        <v>-26637914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-26637914</v>
      </c>
      <c r="X32" s="20">
        <v>-21819204</v>
      </c>
      <c r="Y32" s="20">
        <v>-4818710</v>
      </c>
      <c r="Z32" s="21">
        <v>22.084719497558204</v>
      </c>
      <c r="AA32" s="22">
        <v>-22363147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3200000</v>
      </c>
      <c r="F34" s="20">
        <v>3200000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3200000</v>
      </c>
    </row>
    <row r="35" spans="1:27" x14ac:dyDescent="0.25">
      <c r="A35" s="23" t="s">
        <v>39</v>
      </c>
      <c r="B35" s="17" t="s">
        <v>32</v>
      </c>
      <c r="C35" s="18">
        <v>28822209</v>
      </c>
      <c r="D35" s="18"/>
      <c r="E35" s="19">
        <v>35601076</v>
      </c>
      <c r="F35" s="20">
        <v>35601076</v>
      </c>
      <c r="G35" s="20">
        <v>28781362</v>
      </c>
      <c r="H35" s="20">
        <v>624868</v>
      </c>
      <c r="I35" s="20">
        <v>174096</v>
      </c>
      <c r="J35" s="20">
        <v>29580326</v>
      </c>
      <c r="K35" s="20">
        <v>209956</v>
      </c>
      <c r="L35" s="20">
        <v>149091</v>
      </c>
      <c r="M35" s="20">
        <v>149606</v>
      </c>
      <c r="N35" s="20">
        <v>508653</v>
      </c>
      <c r="O35" s="20"/>
      <c r="P35" s="20"/>
      <c r="Q35" s="20"/>
      <c r="R35" s="20"/>
      <c r="S35" s="20"/>
      <c r="T35" s="20"/>
      <c r="U35" s="20"/>
      <c r="V35" s="20"/>
      <c r="W35" s="20">
        <v>30088979</v>
      </c>
      <c r="X35" s="20">
        <v>33067049</v>
      </c>
      <c r="Y35" s="20">
        <v>-2978070</v>
      </c>
      <c r="Z35" s="21">
        <v>-9.0061559469670254</v>
      </c>
      <c r="AA35" s="22">
        <v>35601076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2184295</v>
      </c>
      <c r="D37" s="29">
        <f t="shared" ref="D37:Y37" si="3">SUM(D29:D36)</f>
        <v>0</v>
      </c>
      <c r="E37" s="30">
        <f t="shared" si="3"/>
        <v>16437929</v>
      </c>
      <c r="F37" s="31">
        <f t="shared" si="3"/>
        <v>16437929</v>
      </c>
      <c r="G37" s="31">
        <f t="shared" si="3"/>
        <v>2143448</v>
      </c>
      <c r="H37" s="31">
        <f t="shared" si="3"/>
        <v>624868</v>
      </c>
      <c r="I37" s="31">
        <f t="shared" si="3"/>
        <v>174096</v>
      </c>
      <c r="J37" s="31">
        <f t="shared" si="3"/>
        <v>2942412</v>
      </c>
      <c r="K37" s="31">
        <f t="shared" si="3"/>
        <v>209956</v>
      </c>
      <c r="L37" s="31">
        <f t="shared" si="3"/>
        <v>149091</v>
      </c>
      <c r="M37" s="31">
        <f t="shared" si="3"/>
        <v>149606</v>
      </c>
      <c r="N37" s="31">
        <f t="shared" si="3"/>
        <v>508653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3451065</v>
      </c>
      <c r="X37" s="31">
        <f t="shared" si="3"/>
        <v>11247845</v>
      </c>
      <c r="Y37" s="31">
        <f t="shared" si="3"/>
        <v>-7796780</v>
      </c>
      <c r="Z37" s="32">
        <f>+IF(X37&lt;&gt;0,+(Y37/X37)*100,0)</f>
        <v>-69.317989357072392</v>
      </c>
      <c r="AA37" s="33">
        <f>SUM(AA29:AA36)</f>
        <v>16437929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36083221</v>
      </c>
      <c r="D40" s="18"/>
      <c r="E40" s="19">
        <v>27923984</v>
      </c>
      <c r="F40" s="20">
        <v>27923984</v>
      </c>
      <c r="G40" s="20">
        <v>27923984</v>
      </c>
      <c r="H40" s="20">
        <v>8159237</v>
      </c>
      <c r="I40" s="20"/>
      <c r="J40" s="20">
        <v>36083221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36083221</v>
      </c>
      <c r="X40" s="20">
        <v>27923984</v>
      </c>
      <c r="Y40" s="20">
        <v>8159237</v>
      </c>
      <c r="Z40" s="21">
        <v>29.219458799288812</v>
      </c>
      <c r="AA40" s="22">
        <v>27923984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36083221</v>
      </c>
      <c r="D43" s="29">
        <f t="shared" ref="D43:Y43" si="4">SUM(D39:D42)</f>
        <v>0</v>
      </c>
      <c r="E43" s="35">
        <f t="shared" si="4"/>
        <v>27923984</v>
      </c>
      <c r="F43" s="36">
        <f t="shared" si="4"/>
        <v>27923984</v>
      </c>
      <c r="G43" s="36">
        <f t="shared" si="4"/>
        <v>27923984</v>
      </c>
      <c r="H43" s="36">
        <f t="shared" si="4"/>
        <v>8159237</v>
      </c>
      <c r="I43" s="36">
        <f t="shared" si="4"/>
        <v>0</v>
      </c>
      <c r="J43" s="36">
        <f t="shared" si="4"/>
        <v>36083221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36083221</v>
      </c>
      <c r="X43" s="36">
        <f t="shared" si="4"/>
        <v>27923984</v>
      </c>
      <c r="Y43" s="36">
        <f t="shared" si="4"/>
        <v>8159237</v>
      </c>
      <c r="Z43" s="37">
        <f>+IF(X43&lt;&gt;0,+(Y43/X43)*100,0)</f>
        <v>29.219458799288812</v>
      </c>
      <c r="AA43" s="38">
        <f>SUM(AA39:AA42)</f>
        <v>27923984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38267516</v>
      </c>
      <c r="D44" s="29">
        <f>+D37+D43</f>
        <v>0</v>
      </c>
      <c r="E44" s="30">
        <f t="shared" si="5"/>
        <v>44361913</v>
      </c>
      <c r="F44" s="31">
        <f t="shared" si="5"/>
        <v>44361913</v>
      </c>
      <c r="G44" s="31">
        <f t="shared" si="5"/>
        <v>30067432</v>
      </c>
      <c r="H44" s="31">
        <f t="shared" si="5"/>
        <v>8784105</v>
      </c>
      <c r="I44" s="31">
        <f t="shared" si="5"/>
        <v>174096</v>
      </c>
      <c r="J44" s="31">
        <f t="shared" si="5"/>
        <v>39025633</v>
      </c>
      <c r="K44" s="31">
        <f t="shared" si="5"/>
        <v>209956</v>
      </c>
      <c r="L44" s="31">
        <f t="shared" si="5"/>
        <v>149091</v>
      </c>
      <c r="M44" s="31">
        <f t="shared" si="5"/>
        <v>149606</v>
      </c>
      <c r="N44" s="31">
        <f t="shared" si="5"/>
        <v>508653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39534286</v>
      </c>
      <c r="X44" s="31">
        <f t="shared" si="5"/>
        <v>39171829</v>
      </c>
      <c r="Y44" s="31">
        <f t="shared" si="5"/>
        <v>362457</v>
      </c>
      <c r="Z44" s="32">
        <f>+IF(X44&lt;&gt;0,+(Y44/X44)*100,0)</f>
        <v>0.92530016915983171</v>
      </c>
      <c r="AA44" s="33">
        <f>+AA37+AA43</f>
        <v>44361913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-24028098</v>
      </c>
      <c r="D45" s="42">
        <f t="shared" si="6"/>
        <v>0</v>
      </c>
      <c r="E45" s="43">
        <f t="shared" si="6"/>
        <v>-108932146</v>
      </c>
      <c r="F45" s="44">
        <f t="shared" si="6"/>
        <v>-108932146</v>
      </c>
      <c r="G45" s="44">
        <f t="shared" si="6"/>
        <v>-17359181</v>
      </c>
      <c r="H45" s="44">
        <f t="shared" si="6"/>
        <v>-2923662</v>
      </c>
      <c r="I45" s="44">
        <f t="shared" si="6"/>
        <v>2261351</v>
      </c>
      <c r="J45" s="44">
        <f t="shared" si="6"/>
        <v>-18021492</v>
      </c>
      <c r="K45" s="44">
        <f t="shared" si="6"/>
        <v>2629307</v>
      </c>
      <c r="L45" s="44">
        <f t="shared" si="6"/>
        <v>2218312</v>
      </c>
      <c r="M45" s="44">
        <f t="shared" si="6"/>
        <v>-10427361</v>
      </c>
      <c r="N45" s="44">
        <f t="shared" si="6"/>
        <v>-5579742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-23601234</v>
      </c>
      <c r="X45" s="44">
        <f t="shared" si="6"/>
        <v>-69147745</v>
      </c>
      <c r="Y45" s="44">
        <f t="shared" si="6"/>
        <v>45546511</v>
      </c>
      <c r="Z45" s="45">
        <f>+IF(X45&lt;&gt;0,+(Y45/X45)*100,0)</f>
        <v>-65.868396720673971</v>
      </c>
      <c r="AA45" s="46">
        <f>+AA26-AA44</f>
        <v>-108932146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26102599</v>
      </c>
      <c r="D47" s="18"/>
      <c r="E47" s="19">
        <v>3255603</v>
      </c>
      <c r="F47" s="20">
        <v>3255603</v>
      </c>
      <c r="G47" s="20">
        <v>29048675</v>
      </c>
      <c r="H47" s="20">
        <v>-13596046</v>
      </c>
      <c r="I47" s="20">
        <v>-4209579</v>
      </c>
      <c r="J47" s="20">
        <v>11243050</v>
      </c>
      <c r="K47" s="20">
        <v>-3603644</v>
      </c>
      <c r="L47" s="20">
        <v>-4245174</v>
      </c>
      <c r="M47" s="20">
        <v>-16412665</v>
      </c>
      <c r="N47" s="20">
        <v>-24261483</v>
      </c>
      <c r="O47" s="20"/>
      <c r="P47" s="20"/>
      <c r="Q47" s="20"/>
      <c r="R47" s="20"/>
      <c r="S47" s="20"/>
      <c r="T47" s="20"/>
      <c r="U47" s="20"/>
      <c r="V47" s="20"/>
      <c r="W47" s="20">
        <v>-13018433</v>
      </c>
      <c r="X47" s="20">
        <v>43040004</v>
      </c>
      <c r="Y47" s="20">
        <v>-56058437</v>
      </c>
      <c r="Z47" s="47">
        <v>-130.24728575768719</v>
      </c>
      <c r="AA47" s="22">
        <v>3255603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26102599</v>
      </c>
      <c r="D50" s="50">
        <f t="shared" ref="D50:Y50" si="7">SUM(D47:D49)</f>
        <v>0</v>
      </c>
      <c r="E50" s="51">
        <f t="shared" si="7"/>
        <v>3255603</v>
      </c>
      <c r="F50" s="52">
        <f t="shared" si="7"/>
        <v>3255603</v>
      </c>
      <c r="G50" s="52">
        <f t="shared" si="7"/>
        <v>29048675</v>
      </c>
      <c r="H50" s="52">
        <f t="shared" si="7"/>
        <v>-13596046</v>
      </c>
      <c r="I50" s="52">
        <f t="shared" si="7"/>
        <v>-4209579</v>
      </c>
      <c r="J50" s="52">
        <f t="shared" si="7"/>
        <v>11243050</v>
      </c>
      <c r="K50" s="52">
        <f t="shared" si="7"/>
        <v>-3603644</v>
      </c>
      <c r="L50" s="52">
        <f t="shared" si="7"/>
        <v>-4245174</v>
      </c>
      <c r="M50" s="52">
        <f t="shared" si="7"/>
        <v>-16412665</v>
      </c>
      <c r="N50" s="52">
        <f t="shared" si="7"/>
        <v>-24261483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-13018433</v>
      </c>
      <c r="X50" s="52">
        <f t="shared" si="7"/>
        <v>43040004</v>
      </c>
      <c r="Y50" s="52">
        <f t="shared" si="7"/>
        <v>-56058437</v>
      </c>
      <c r="Z50" s="53">
        <f>+IF(X50&lt;&gt;0,+(Y50/X50)*100,0)</f>
        <v>-130.24728575768719</v>
      </c>
      <c r="AA50" s="54">
        <f>SUM(AA47:AA49)</f>
        <v>3255603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-51752207</v>
      </c>
      <c r="D6" s="18"/>
      <c r="E6" s="19">
        <v>17930032</v>
      </c>
      <c r="F6" s="20">
        <v>17930032</v>
      </c>
      <c r="G6" s="20">
        <v>-51818099</v>
      </c>
      <c r="H6" s="20">
        <v>-1611598</v>
      </c>
      <c r="I6" s="20">
        <v>-1130270</v>
      </c>
      <c r="J6" s="20">
        <v>-54559967</v>
      </c>
      <c r="K6" s="20">
        <v>-808184</v>
      </c>
      <c r="L6" s="20">
        <v>625251</v>
      </c>
      <c r="M6" s="20">
        <v>833645</v>
      </c>
      <c r="N6" s="20">
        <v>650712</v>
      </c>
      <c r="O6" s="20"/>
      <c r="P6" s="20"/>
      <c r="Q6" s="20"/>
      <c r="R6" s="20"/>
      <c r="S6" s="20"/>
      <c r="T6" s="20"/>
      <c r="U6" s="20"/>
      <c r="V6" s="20"/>
      <c r="W6" s="20">
        <v>-53909255</v>
      </c>
      <c r="X6" s="20">
        <v>29049016</v>
      </c>
      <c r="Y6" s="20">
        <v>-82958271</v>
      </c>
      <c r="Z6" s="21">
        <v>-285.58031363265457</v>
      </c>
      <c r="AA6" s="22">
        <v>17930032</v>
      </c>
    </row>
    <row r="7" spans="1:27" x14ac:dyDescent="0.25">
      <c r="A7" s="23" t="s">
        <v>35</v>
      </c>
      <c r="B7" s="17" t="s">
        <v>32</v>
      </c>
      <c r="C7" s="18">
        <v>-25783967</v>
      </c>
      <c r="D7" s="18"/>
      <c r="E7" s="19">
        <v>141397665</v>
      </c>
      <c r="F7" s="20">
        <v>141397665</v>
      </c>
      <c r="G7" s="20">
        <v>18197227</v>
      </c>
      <c r="H7" s="20">
        <v>735305</v>
      </c>
      <c r="I7" s="20">
        <v>5203354</v>
      </c>
      <c r="J7" s="20">
        <v>24135886</v>
      </c>
      <c r="K7" s="20">
        <v>-3094129</v>
      </c>
      <c r="L7" s="20">
        <v>-3457943</v>
      </c>
      <c r="M7" s="20">
        <v>-3154595</v>
      </c>
      <c r="N7" s="20">
        <v>-9706667</v>
      </c>
      <c r="O7" s="20"/>
      <c r="P7" s="20"/>
      <c r="Q7" s="20"/>
      <c r="R7" s="20"/>
      <c r="S7" s="20"/>
      <c r="T7" s="20"/>
      <c r="U7" s="20"/>
      <c r="V7" s="20"/>
      <c r="W7" s="20">
        <v>14429219</v>
      </c>
      <c r="X7" s="20">
        <v>139666904</v>
      </c>
      <c r="Y7" s="20">
        <v>-125237685</v>
      </c>
      <c r="Z7" s="21">
        <v>-89.66883450069173</v>
      </c>
      <c r="AA7" s="22">
        <v>141397665</v>
      </c>
    </row>
    <row r="8" spans="1:27" x14ac:dyDescent="0.25">
      <c r="A8" s="23" t="s">
        <v>36</v>
      </c>
      <c r="B8" s="17" t="s">
        <v>32</v>
      </c>
      <c r="C8" s="18">
        <v>-1592</v>
      </c>
      <c r="D8" s="18"/>
      <c r="E8" s="19"/>
      <c r="F8" s="20"/>
      <c r="G8" s="20">
        <v>-1592</v>
      </c>
      <c r="H8" s="20"/>
      <c r="I8" s="20"/>
      <c r="J8" s="20">
        <v>-1592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-1592</v>
      </c>
      <c r="X8" s="20"/>
      <c r="Y8" s="20">
        <v>-1592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-9526676</v>
      </c>
      <c r="D10" s="18"/>
      <c r="E10" s="19"/>
      <c r="F10" s="20"/>
      <c r="G10" s="20">
        <v>-9544992</v>
      </c>
      <c r="H10" s="20">
        <v>-2838</v>
      </c>
      <c r="I10" s="20">
        <v>-209759</v>
      </c>
      <c r="J10" s="20">
        <v>-9757589</v>
      </c>
      <c r="K10" s="20">
        <v>-102486</v>
      </c>
      <c r="L10" s="20">
        <v>-36855</v>
      </c>
      <c r="M10" s="20">
        <v>-154066</v>
      </c>
      <c r="N10" s="20">
        <v>-293407</v>
      </c>
      <c r="O10" s="20"/>
      <c r="P10" s="20"/>
      <c r="Q10" s="20"/>
      <c r="R10" s="20"/>
      <c r="S10" s="20"/>
      <c r="T10" s="20"/>
      <c r="U10" s="20"/>
      <c r="V10" s="20"/>
      <c r="W10" s="20">
        <v>-10050996</v>
      </c>
      <c r="X10" s="20"/>
      <c r="Y10" s="20">
        <v>-10050996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35153740</v>
      </c>
      <c r="D11" s="18"/>
      <c r="E11" s="19"/>
      <c r="F11" s="20"/>
      <c r="G11" s="24">
        <v>33641630</v>
      </c>
      <c r="H11" s="24">
        <v>1681676</v>
      </c>
      <c r="I11" s="24">
        <v>84783</v>
      </c>
      <c r="J11" s="20">
        <v>35408089</v>
      </c>
      <c r="K11" s="24">
        <v>84783</v>
      </c>
      <c r="L11" s="24">
        <v>84783</v>
      </c>
      <c r="M11" s="20"/>
      <c r="N11" s="24">
        <v>169566</v>
      </c>
      <c r="O11" s="24"/>
      <c r="P11" s="24"/>
      <c r="Q11" s="20"/>
      <c r="R11" s="24"/>
      <c r="S11" s="24"/>
      <c r="T11" s="20"/>
      <c r="U11" s="24"/>
      <c r="V11" s="24"/>
      <c r="W11" s="24">
        <v>35577655</v>
      </c>
      <c r="X11" s="20"/>
      <c r="Y11" s="24">
        <v>35577655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-51972859</v>
      </c>
      <c r="D13" s="29">
        <f>SUM(D6:D12)</f>
        <v>0</v>
      </c>
      <c r="E13" s="30">
        <f t="shared" si="0"/>
        <v>159327697</v>
      </c>
      <c r="F13" s="31">
        <f t="shared" si="0"/>
        <v>159327697</v>
      </c>
      <c r="G13" s="31">
        <f t="shared" si="0"/>
        <v>-9587983</v>
      </c>
      <c r="H13" s="31">
        <f t="shared" si="0"/>
        <v>802545</v>
      </c>
      <c r="I13" s="31">
        <f t="shared" si="0"/>
        <v>3948108</v>
      </c>
      <c r="J13" s="31">
        <f t="shared" si="0"/>
        <v>-4837330</v>
      </c>
      <c r="K13" s="31">
        <f t="shared" si="0"/>
        <v>-3920016</v>
      </c>
      <c r="L13" s="31">
        <f t="shared" si="0"/>
        <v>-2784764</v>
      </c>
      <c r="M13" s="31">
        <f t="shared" si="0"/>
        <v>-2475016</v>
      </c>
      <c r="N13" s="31">
        <f t="shared" si="0"/>
        <v>-9179796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-14017126</v>
      </c>
      <c r="X13" s="31">
        <f t="shared" si="0"/>
        <v>168715920</v>
      </c>
      <c r="Y13" s="31">
        <f t="shared" si="0"/>
        <v>-182733046</v>
      </c>
      <c r="Z13" s="32">
        <f>+IF(X13&lt;&gt;0,+(Y13/X13)*100,0)</f>
        <v>-108.30812290861466</v>
      </c>
      <c r="AA13" s="33">
        <f>SUM(AA6:AA12)</f>
        <v>159327697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16104794</v>
      </c>
      <c r="F16" s="20">
        <v>16104794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16104794</v>
      </c>
      <c r="Y16" s="20">
        <v>-16104794</v>
      </c>
      <c r="Z16" s="21">
        <v>-100</v>
      </c>
      <c r="AA16" s="22">
        <v>16104794</v>
      </c>
    </row>
    <row r="17" spans="1:27" x14ac:dyDescent="0.25">
      <c r="A17" s="23" t="s">
        <v>45</v>
      </c>
      <c r="B17" s="17" t="s">
        <v>32</v>
      </c>
      <c r="C17" s="18">
        <v>128468742</v>
      </c>
      <c r="D17" s="18"/>
      <c r="E17" s="19">
        <v>2488572</v>
      </c>
      <c r="F17" s="20">
        <v>2488572</v>
      </c>
      <c r="G17" s="24">
        <v>128468742</v>
      </c>
      <c r="H17" s="24"/>
      <c r="I17" s="24"/>
      <c r="J17" s="20">
        <v>128468742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128468742</v>
      </c>
      <c r="X17" s="20">
        <v>1244286</v>
      </c>
      <c r="Y17" s="24">
        <v>127224456</v>
      </c>
      <c r="Z17" s="25">
        <v>10224.695608565877</v>
      </c>
      <c r="AA17" s="26">
        <v>2488572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1942696</v>
      </c>
      <c r="F21" s="20">
        <v>1942696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1942696</v>
      </c>
      <c r="Y21" s="20">
        <v>-1942696</v>
      </c>
      <c r="Z21" s="21">
        <v>-100</v>
      </c>
      <c r="AA21" s="22">
        <v>1942696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128468742</v>
      </c>
      <c r="D25" s="29">
        <f t="shared" ref="D25:Y25" si="1">SUM(D15:D24)</f>
        <v>0</v>
      </c>
      <c r="E25" s="35">
        <f t="shared" si="1"/>
        <v>20536062</v>
      </c>
      <c r="F25" s="36">
        <f t="shared" si="1"/>
        <v>20536062</v>
      </c>
      <c r="G25" s="36">
        <f t="shared" si="1"/>
        <v>128468742</v>
      </c>
      <c r="H25" s="36">
        <f t="shared" si="1"/>
        <v>0</v>
      </c>
      <c r="I25" s="36">
        <f t="shared" si="1"/>
        <v>0</v>
      </c>
      <c r="J25" s="36">
        <f t="shared" si="1"/>
        <v>128468742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128468742</v>
      </c>
      <c r="X25" s="36">
        <f t="shared" si="1"/>
        <v>19291776</v>
      </c>
      <c r="Y25" s="36">
        <f t="shared" si="1"/>
        <v>109176966</v>
      </c>
      <c r="Z25" s="37">
        <f>+IF(X25&lt;&gt;0,+(Y25/X25)*100,0)</f>
        <v>565.92491017934265</v>
      </c>
      <c r="AA25" s="38">
        <f>SUM(AA15:AA24)</f>
        <v>20536062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76495883</v>
      </c>
      <c r="D26" s="29">
        <f>+D13+D25</f>
        <v>0</v>
      </c>
      <c r="E26" s="30">
        <f t="shared" si="2"/>
        <v>179863759</v>
      </c>
      <c r="F26" s="31">
        <f t="shared" si="2"/>
        <v>179863759</v>
      </c>
      <c r="G26" s="31">
        <f t="shared" si="2"/>
        <v>118880759</v>
      </c>
      <c r="H26" s="31">
        <f t="shared" si="2"/>
        <v>802545</v>
      </c>
      <c r="I26" s="31">
        <f t="shared" si="2"/>
        <v>3948108</v>
      </c>
      <c r="J26" s="31">
        <f t="shared" si="2"/>
        <v>123631412</v>
      </c>
      <c r="K26" s="31">
        <f t="shared" si="2"/>
        <v>-3920016</v>
      </c>
      <c r="L26" s="31">
        <f t="shared" si="2"/>
        <v>-2784764</v>
      </c>
      <c r="M26" s="31">
        <f t="shared" si="2"/>
        <v>-2475016</v>
      </c>
      <c r="N26" s="31">
        <f t="shared" si="2"/>
        <v>-9179796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114451616</v>
      </c>
      <c r="X26" s="31">
        <f t="shared" si="2"/>
        <v>188007696</v>
      </c>
      <c r="Y26" s="31">
        <f t="shared" si="2"/>
        <v>-73556080</v>
      </c>
      <c r="Z26" s="32">
        <f>+IF(X26&lt;&gt;0,+(Y26/X26)*100,0)</f>
        <v>-39.12397288247179</v>
      </c>
      <c r="AA26" s="33">
        <f>+AA13+AA25</f>
        <v>179863759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-184320</v>
      </c>
      <c r="D31" s="18"/>
      <c r="E31" s="19">
        <v>15626458</v>
      </c>
      <c r="F31" s="20">
        <v>15626458</v>
      </c>
      <c r="G31" s="20">
        <v>-186280</v>
      </c>
      <c r="H31" s="20">
        <v>-974</v>
      </c>
      <c r="I31" s="20">
        <v>-3828</v>
      </c>
      <c r="J31" s="20">
        <v>-191082</v>
      </c>
      <c r="K31" s="20">
        <v>-2104</v>
      </c>
      <c r="L31" s="20">
        <v>-1183</v>
      </c>
      <c r="M31" s="20"/>
      <c r="N31" s="20">
        <v>-3287</v>
      </c>
      <c r="O31" s="20"/>
      <c r="P31" s="20"/>
      <c r="Q31" s="20"/>
      <c r="R31" s="20"/>
      <c r="S31" s="20"/>
      <c r="T31" s="20"/>
      <c r="U31" s="20"/>
      <c r="V31" s="20"/>
      <c r="W31" s="20">
        <v>-194369</v>
      </c>
      <c r="X31" s="20">
        <v>15626458</v>
      </c>
      <c r="Y31" s="20">
        <v>-15820827</v>
      </c>
      <c r="Z31" s="21">
        <v>-101.24384553428551</v>
      </c>
      <c r="AA31" s="22">
        <v>15626458</v>
      </c>
    </row>
    <row r="32" spans="1:27" x14ac:dyDescent="0.25">
      <c r="A32" s="23" t="s">
        <v>59</v>
      </c>
      <c r="B32" s="17" t="s">
        <v>32</v>
      </c>
      <c r="C32" s="18">
        <v>-5224145</v>
      </c>
      <c r="D32" s="18"/>
      <c r="E32" s="19">
        <v>200133641</v>
      </c>
      <c r="F32" s="20">
        <v>200133641</v>
      </c>
      <c r="G32" s="20">
        <v>-5897076</v>
      </c>
      <c r="H32" s="20"/>
      <c r="I32" s="20">
        <v>-1411937</v>
      </c>
      <c r="J32" s="20">
        <v>-7309013</v>
      </c>
      <c r="K32" s="20">
        <v>16009</v>
      </c>
      <c r="L32" s="20">
        <v>-1376536</v>
      </c>
      <c r="M32" s="20">
        <v>1349349</v>
      </c>
      <c r="N32" s="20">
        <v>-11178</v>
      </c>
      <c r="O32" s="20"/>
      <c r="P32" s="20"/>
      <c r="Q32" s="20"/>
      <c r="R32" s="20"/>
      <c r="S32" s="20"/>
      <c r="T32" s="20"/>
      <c r="U32" s="20"/>
      <c r="V32" s="20"/>
      <c r="W32" s="20">
        <v>-7320191</v>
      </c>
      <c r="X32" s="20">
        <v>200108687</v>
      </c>
      <c r="Y32" s="20">
        <v>-207428878</v>
      </c>
      <c r="Z32" s="21">
        <v>-103.65810755632012</v>
      </c>
      <c r="AA32" s="22">
        <v>200133641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-276917</v>
      </c>
      <c r="H33" s="20">
        <v>554083</v>
      </c>
      <c r="I33" s="20">
        <v>-277167</v>
      </c>
      <c r="J33" s="20">
        <v>-1</v>
      </c>
      <c r="K33" s="20">
        <v>-277167</v>
      </c>
      <c r="L33" s="20">
        <v>1217833</v>
      </c>
      <c r="M33" s="20">
        <v>-276917</v>
      </c>
      <c r="N33" s="20">
        <v>663749</v>
      </c>
      <c r="O33" s="20"/>
      <c r="P33" s="20"/>
      <c r="Q33" s="20"/>
      <c r="R33" s="20"/>
      <c r="S33" s="20"/>
      <c r="T33" s="20"/>
      <c r="U33" s="20"/>
      <c r="V33" s="20"/>
      <c r="W33" s="20">
        <v>663748</v>
      </c>
      <c r="X33" s="20"/>
      <c r="Y33" s="20">
        <v>663748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1263625</v>
      </c>
      <c r="D34" s="18"/>
      <c r="E34" s="19"/>
      <c r="F34" s="20"/>
      <c r="G34" s="20">
        <v>1075400</v>
      </c>
      <c r="H34" s="20">
        <v>-48547</v>
      </c>
      <c r="I34" s="20">
        <v>-13335</v>
      </c>
      <c r="J34" s="20">
        <v>1013518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1013518</v>
      </c>
      <c r="X34" s="20"/>
      <c r="Y34" s="20">
        <v>1013518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15496589</v>
      </c>
      <c r="D35" s="18"/>
      <c r="E35" s="19">
        <v>2578825</v>
      </c>
      <c r="F35" s="20">
        <v>2578825</v>
      </c>
      <c r="G35" s="20">
        <v>15706145</v>
      </c>
      <c r="H35" s="20">
        <v>204197</v>
      </c>
      <c r="I35" s="20">
        <v>792719</v>
      </c>
      <c r="J35" s="20">
        <v>16703061</v>
      </c>
      <c r="K35" s="20">
        <v>208249</v>
      </c>
      <c r="L35" s="20">
        <v>209964</v>
      </c>
      <c r="M35" s="20">
        <v>196301</v>
      </c>
      <c r="N35" s="20">
        <v>614514</v>
      </c>
      <c r="O35" s="20"/>
      <c r="P35" s="20"/>
      <c r="Q35" s="20"/>
      <c r="R35" s="20"/>
      <c r="S35" s="20"/>
      <c r="T35" s="20"/>
      <c r="U35" s="20"/>
      <c r="V35" s="20"/>
      <c r="W35" s="20">
        <v>17317575</v>
      </c>
      <c r="X35" s="20">
        <v>1289412</v>
      </c>
      <c r="Y35" s="20">
        <v>16028163</v>
      </c>
      <c r="Z35" s="21">
        <v>1243.0598598430913</v>
      </c>
      <c r="AA35" s="22">
        <v>2578825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11351749</v>
      </c>
      <c r="D37" s="29">
        <f t="shared" ref="D37:Y37" si="3">SUM(D29:D36)</f>
        <v>0</v>
      </c>
      <c r="E37" s="30">
        <f t="shared" si="3"/>
        <v>218338924</v>
      </c>
      <c r="F37" s="31">
        <f t="shared" si="3"/>
        <v>218338924</v>
      </c>
      <c r="G37" s="31">
        <f t="shared" si="3"/>
        <v>10421272</v>
      </c>
      <c r="H37" s="31">
        <f t="shared" si="3"/>
        <v>708759</v>
      </c>
      <c r="I37" s="31">
        <f t="shared" si="3"/>
        <v>-913548</v>
      </c>
      <c r="J37" s="31">
        <f t="shared" si="3"/>
        <v>10216483</v>
      </c>
      <c r="K37" s="31">
        <f t="shared" si="3"/>
        <v>-55013</v>
      </c>
      <c r="L37" s="31">
        <f t="shared" si="3"/>
        <v>50078</v>
      </c>
      <c r="M37" s="31">
        <f t="shared" si="3"/>
        <v>1268733</v>
      </c>
      <c r="N37" s="31">
        <f t="shared" si="3"/>
        <v>1263798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11480281</v>
      </c>
      <c r="X37" s="31">
        <f t="shared" si="3"/>
        <v>217024557</v>
      </c>
      <c r="Y37" s="31">
        <f t="shared" si="3"/>
        <v>-205544276</v>
      </c>
      <c r="Z37" s="32">
        <f>+IF(X37&lt;&gt;0,+(Y37/X37)*100,0)</f>
        <v>-94.710146557285682</v>
      </c>
      <c r="AA37" s="33">
        <f>SUM(AA29:AA36)</f>
        <v>218338924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29155774</v>
      </c>
      <c r="D40" s="18"/>
      <c r="E40" s="19">
        <v>19676786</v>
      </c>
      <c r="F40" s="20">
        <v>19676786</v>
      </c>
      <c r="G40" s="20">
        <v>29155774</v>
      </c>
      <c r="H40" s="20"/>
      <c r="I40" s="20"/>
      <c r="J40" s="20">
        <v>29155774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29155774</v>
      </c>
      <c r="X40" s="20">
        <v>19676786</v>
      </c>
      <c r="Y40" s="20">
        <v>9478988</v>
      </c>
      <c r="Z40" s="21">
        <v>48.173456783033572</v>
      </c>
      <c r="AA40" s="22">
        <v>19676786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29155774</v>
      </c>
      <c r="D43" s="29">
        <f t="shared" ref="D43:Y43" si="4">SUM(D39:D42)</f>
        <v>0</v>
      </c>
      <c r="E43" s="35">
        <f t="shared" si="4"/>
        <v>19676786</v>
      </c>
      <c r="F43" s="36">
        <f t="shared" si="4"/>
        <v>19676786</v>
      </c>
      <c r="G43" s="36">
        <f t="shared" si="4"/>
        <v>29155774</v>
      </c>
      <c r="H43" s="36">
        <f t="shared" si="4"/>
        <v>0</v>
      </c>
      <c r="I43" s="36">
        <f t="shared" si="4"/>
        <v>0</v>
      </c>
      <c r="J43" s="36">
        <f t="shared" si="4"/>
        <v>29155774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29155774</v>
      </c>
      <c r="X43" s="36">
        <f t="shared" si="4"/>
        <v>19676786</v>
      </c>
      <c r="Y43" s="36">
        <f t="shared" si="4"/>
        <v>9478988</v>
      </c>
      <c r="Z43" s="37">
        <f>+IF(X43&lt;&gt;0,+(Y43/X43)*100,0)</f>
        <v>48.173456783033572</v>
      </c>
      <c r="AA43" s="38">
        <f>SUM(AA39:AA42)</f>
        <v>19676786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40507523</v>
      </c>
      <c r="D44" s="29">
        <f>+D37+D43</f>
        <v>0</v>
      </c>
      <c r="E44" s="30">
        <f t="shared" si="5"/>
        <v>238015710</v>
      </c>
      <c r="F44" s="31">
        <f t="shared" si="5"/>
        <v>238015710</v>
      </c>
      <c r="G44" s="31">
        <f t="shared" si="5"/>
        <v>39577046</v>
      </c>
      <c r="H44" s="31">
        <f t="shared" si="5"/>
        <v>708759</v>
      </c>
      <c r="I44" s="31">
        <f t="shared" si="5"/>
        <v>-913548</v>
      </c>
      <c r="J44" s="31">
        <f t="shared" si="5"/>
        <v>39372257</v>
      </c>
      <c r="K44" s="31">
        <f t="shared" si="5"/>
        <v>-55013</v>
      </c>
      <c r="L44" s="31">
        <f t="shared" si="5"/>
        <v>50078</v>
      </c>
      <c r="M44" s="31">
        <f t="shared" si="5"/>
        <v>1268733</v>
      </c>
      <c r="N44" s="31">
        <f t="shared" si="5"/>
        <v>1263798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40636055</v>
      </c>
      <c r="X44" s="31">
        <f t="shared" si="5"/>
        <v>236701343</v>
      </c>
      <c r="Y44" s="31">
        <f t="shared" si="5"/>
        <v>-196065288</v>
      </c>
      <c r="Z44" s="32">
        <f>+IF(X44&lt;&gt;0,+(Y44/X44)*100,0)</f>
        <v>-82.832351314542393</v>
      </c>
      <c r="AA44" s="33">
        <f>+AA37+AA43</f>
        <v>238015710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35988360</v>
      </c>
      <c r="D45" s="42">
        <f t="shared" si="6"/>
        <v>0</v>
      </c>
      <c r="E45" s="43">
        <f t="shared" si="6"/>
        <v>-58151951</v>
      </c>
      <c r="F45" s="44">
        <f t="shared" si="6"/>
        <v>-58151951</v>
      </c>
      <c r="G45" s="44">
        <f t="shared" si="6"/>
        <v>79303713</v>
      </c>
      <c r="H45" s="44">
        <f t="shared" si="6"/>
        <v>93786</v>
      </c>
      <c r="I45" s="44">
        <f t="shared" si="6"/>
        <v>4861656</v>
      </c>
      <c r="J45" s="44">
        <f t="shared" si="6"/>
        <v>84259155</v>
      </c>
      <c r="K45" s="44">
        <f t="shared" si="6"/>
        <v>-3865003</v>
      </c>
      <c r="L45" s="44">
        <f t="shared" si="6"/>
        <v>-2834842</v>
      </c>
      <c r="M45" s="44">
        <f t="shared" si="6"/>
        <v>-3743749</v>
      </c>
      <c r="N45" s="44">
        <f t="shared" si="6"/>
        <v>-10443594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73815561</v>
      </c>
      <c r="X45" s="44">
        <f t="shared" si="6"/>
        <v>-48693647</v>
      </c>
      <c r="Y45" s="44">
        <f t="shared" si="6"/>
        <v>122509208</v>
      </c>
      <c r="Z45" s="45">
        <f>+IF(X45&lt;&gt;0,+(Y45/X45)*100,0)</f>
        <v>-251.59176925071969</v>
      </c>
      <c r="AA45" s="46">
        <f>+AA26-AA44</f>
        <v>-58151951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-33859646</v>
      </c>
      <c r="D47" s="18"/>
      <c r="E47" s="19">
        <v>-18916608</v>
      </c>
      <c r="F47" s="20">
        <v>-18916608</v>
      </c>
      <c r="G47" s="20">
        <v>-21205638</v>
      </c>
      <c r="H47" s="20">
        <v>-13504196</v>
      </c>
      <c r="I47" s="20">
        <v>2824547</v>
      </c>
      <c r="J47" s="20">
        <v>-31885287</v>
      </c>
      <c r="K47" s="20">
        <v>-5298242</v>
      </c>
      <c r="L47" s="20">
        <v>-557918</v>
      </c>
      <c r="M47" s="20">
        <v>-3840404</v>
      </c>
      <c r="N47" s="20">
        <v>-9696564</v>
      </c>
      <c r="O47" s="20"/>
      <c r="P47" s="20"/>
      <c r="Q47" s="20"/>
      <c r="R47" s="20"/>
      <c r="S47" s="20"/>
      <c r="T47" s="20"/>
      <c r="U47" s="20"/>
      <c r="V47" s="20"/>
      <c r="W47" s="20">
        <v>-41581851</v>
      </c>
      <c r="X47" s="20">
        <v>-9458304</v>
      </c>
      <c r="Y47" s="20">
        <v>-32123547</v>
      </c>
      <c r="Z47" s="47">
        <v>339.6332682899598</v>
      </c>
      <c r="AA47" s="22">
        <v>-18916608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-33859646</v>
      </c>
      <c r="D50" s="50">
        <f t="shared" ref="D50:Y50" si="7">SUM(D47:D49)</f>
        <v>0</v>
      </c>
      <c r="E50" s="51">
        <f t="shared" si="7"/>
        <v>-18916608</v>
      </c>
      <c r="F50" s="52">
        <f t="shared" si="7"/>
        <v>-18916608</v>
      </c>
      <c r="G50" s="52">
        <f t="shared" si="7"/>
        <v>-21205638</v>
      </c>
      <c r="H50" s="52">
        <f t="shared" si="7"/>
        <v>-13504196</v>
      </c>
      <c r="I50" s="52">
        <f t="shared" si="7"/>
        <v>2824547</v>
      </c>
      <c r="J50" s="52">
        <f t="shared" si="7"/>
        <v>-31885287</v>
      </c>
      <c r="K50" s="52">
        <f t="shared" si="7"/>
        <v>-5298242</v>
      </c>
      <c r="L50" s="52">
        <f t="shared" si="7"/>
        <v>-557918</v>
      </c>
      <c r="M50" s="52">
        <f t="shared" si="7"/>
        <v>-3840404</v>
      </c>
      <c r="N50" s="52">
        <f t="shared" si="7"/>
        <v>-9696564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-41581851</v>
      </c>
      <c r="X50" s="52">
        <f t="shared" si="7"/>
        <v>-9458304</v>
      </c>
      <c r="Y50" s="52">
        <f t="shared" si="7"/>
        <v>-32123547</v>
      </c>
      <c r="Z50" s="53">
        <f>+IF(X50&lt;&gt;0,+(Y50/X50)*100,0)</f>
        <v>339.6332682899598</v>
      </c>
      <c r="AA50" s="54">
        <f>SUM(AA47:AA49)</f>
        <v>-18916608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-80070774</v>
      </c>
      <c r="D6" s="18"/>
      <c r="E6" s="19">
        <v>-15381154</v>
      </c>
      <c r="F6" s="20">
        <v>-15381154</v>
      </c>
      <c r="G6" s="20">
        <v>-80176556</v>
      </c>
      <c r="H6" s="20">
        <v>213789</v>
      </c>
      <c r="I6" s="20">
        <v>213845</v>
      </c>
      <c r="J6" s="20">
        <v>-79748922</v>
      </c>
      <c r="K6" s="20">
        <v>-42938</v>
      </c>
      <c r="L6" s="20">
        <v>163635</v>
      </c>
      <c r="M6" s="20">
        <v>228423</v>
      </c>
      <c r="N6" s="20">
        <v>349120</v>
      </c>
      <c r="O6" s="20"/>
      <c r="P6" s="20"/>
      <c r="Q6" s="20"/>
      <c r="R6" s="20"/>
      <c r="S6" s="20"/>
      <c r="T6" s="20"/>
      <c r="U6" s="20"/>
      <c r="V6" s="20"/>
      <c r="W6" s="20">
        <v>-79399802</v>
      </c>
      <c r="X6" s="20">
        <v>-7690578</v>
      </c>
      <c r="Y6" s="20">
        <v>-71709224</v>
      </c>
      <c r="Z6" s="21">
        <v>932.42957811493488</v>
      </c>
      <c r="AA6" s="22">
        <v>-15381154</v>
      </c>
    </row>
    <row r="7" spans="1:27" x14ac:dyDescent="0.25">
      <c r="A7" s="23" t="s">
        <v>35</v>
      </c>
      <c r="B7" s="17" t="s">
        <v>32</v>
      </c>
      <c r="C7" s="18">
        <v>25331131</v>
      </c>
      <c r="D7" s="18"/>
      <c r="E7" s="19">
        <v>7855485</v>
      </c>
      <c r="F7" s="20">
        <v>7855485</v>
      </c>
      <c r="G7" s="20">
        <v>19400281</v>
      </c>
      <c r="H7" s="20">
        <v>-824436</v>
      </c>
      <c r="I7" s="20">
        <v>545474</v>
      </c>
      <c r="J7" s="20">
        <v>19121319</v>
      </c>
      <c r="K7" s="20">
        <v>528755</v>
      </c>
      <c r="L7" s="20">
        <v>578517</v>
      </c>
      <c r="M7" s="20">
        <v>509662</v>
      </c>
      <c r="N7" s="20">
        <v>1616934</v>
      </c>
      <c r="O7" s="20"/>
      <c r="P7" s="20"/>
      <c r="Q7" s="20"/>
      <c r="R7" s="20"/>
      <c r="S7" s="20"/>
      <c r="T7" s="20"/>
      <c r="U7" s="20"/>
      <c r="V7" s="20"/>
      <c r="W7" s="20">
        <v>20738253</v>
      </c>
      <c r="X7" s="20">
        <v>4664423</v>
      </c>
      <c r="Y7" s="20">
        <v>16073830</v>
      </c>
      <c r="Z7" s="21">
        <v>344.60489539649382</v>
      </c>
      <c r="AA7" s="22">
        <v>7855485</v>
      </c>
    </row>
    <row r="8" spans="1:27" x14ac:dyDescent="0.25">
      <c r="A8" s="23" t="s">
        <v>36</v>
      </c>
      <c r="B8" s="17" t="s">
        <v>32</v>
      </c>
      <c r="C8" s="18">
        <v>343123</v>
      </c>
      <c r="D8" s="18"/>
      <c r="E8" s="19"/>
      <c r="F8" s="20"/>
      <c r="G8" s="20">
        <v>376834</v>
      </c>
      <c r="H8" s="20">
        <v>27001</v>
      </c>
      <c r="I8" s="20">
        <v>30557</v>
      </c>
      <c r="J8" s="20">
        <v>434392</v>
      </c>
      <c r="K8" s="20">
        <v>29961</v>
      </c>
      <c r="L8" s="20">
        <v>30751</v>
      </c>
      <c r="M8" s="20">
        <v>34368</v>
      </c>
      <c r="N8" s="20">
        <v>95080</v>
      </c>
      <c r="O8" s="20"/>
      <c r="P8" s="20"/>
      <c r="Q8" s="20"/>
      <c r="R8" s="20"/>
      <c r="S8" s="20"/>
      <c r="T8" s="20"/>
      <c r="U8" s="20"/>
      <c r="V8" s="20"/>
      <c r="W8" s="20">
        <v>529472</v>
      </c>
      <c r="X8" s="20"/>
      <c r="Y8" s="20">
        <v>529472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-4921566</v>
      </c>
      <c r="D10" s="18"/>
      <c r="E10" s="19"/>
      <c r="F10" s="20"/>
      <c r="G10" s="20">
        <v>-4938935</v>
      </c>
      <c r="H10" s="20">
        <v>-40785</v>
      </c>
      <c r="I10" s="20">
        <v>-371485</v>
      </c>
      <c r="J10" s="20">
        <v>-5351205</v>
      </c>
      <c r="K10" s="20">
        <v>-200000</v>
      </c>
      <c r="L10" s="20"/>
      <c r="M10" s="20"/>
      <c r="N10" s="20">
        <v>-200000</v>
      </c>
      <c r="O10" s="20"/>
      <c r="P10" s="20"/>
      <c r="Q10" s="20"/>
      <c r="R10" s="20"/>
      <c r="S10" s="20"/>
      <c r="T10" s="20"/>
      <c r="U10" s="20"/>
      <c r="V10" s="20"/>
      <c r="W10" s="20">
        <v>-5551205</v>
      </c>
      <c r="X10" s="20"/>
      <c r="Y10" s="20">
        <v>-5551205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10257842</v>
      </c>
      <c r="D11" s="18"/>
      <c r="E11" s="19"/>
      <c r="F11" s="20"/>
      <c r="G11" s="24">
        <v>10257842</v>
      </c>
      <c r="H11" s="24"/>
      <c r="I11" s="24"/>
      <c r="J11" s="20">
        <v>10257842</v>
      </c>
      <c r="K11" s="24">
        <v>33567</v>
      </c>
      <c r="L11" s="24">
        <v>278</v>
      </c>
      <c r="M11" s="20"/>
      <c r="N11" s="24">
        <v>33845</v>
      </c>
      <c r="O11" s="24"/>
      <c r="P11" s="24"/>
      <c r="Q11" s="20"/>
      <c r="R11" s="24"/>
      <c r="S11" s="24"/>
      <c r="T11" s="20"/>
      <c r="U11" s="24"/>
      <c r="V11" s="24"/>
      <c r="W11" s="24">
        <v>10291687</v>
      </c>
      <c r="X11" s="20"/>
      <c r="Y11" s="24">
        <v>10291687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-49064017</v>
      </c>
      <c r="D13" s="29">
        <f>SUM(D6:D12)</f>
        <v>0</v>
      </c>
      <c r="E13" s="30">
        <f t="shared" si="0"/>
        <v>-7525669</v>
      </c>
      <c r="F13" s="31">
        <f t="shared" si="0"/>
        <v>-7525669</v>
      </c>
      <c r="G13" s="31">
        <f t="shared" si="0"/>
        <v>-55084307</v>
      </c>
      <c r="H13" s="31">
        <f t="shared" si="0"/>
        <v>-624431</v>
      </c>
      <c r="I13" s="31">
        <f t="shared" si="0"/>
        <v>418391</v>
      </c>
      <c r="J13" s="31">
        <f t="shared" si="0"/>
        <v>-55290347</v>
      </c>
      <c r="K13" s="31">
        <f t="shared" si="0"/>
        <v>349345</v>
      </c>
      <c r="L13" s="31">
        <f t="shared" si="0"/>
        <v>773181</v>
      </c>
      <c r="M13" s="31">
        <f t="shared" si="0"/>
        <v>772453</v>
      </c>
      <c r="N13" s="31">
        <f t="shared" si="0"/>
        <v>1894979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-53395368</v>
      </c>
      <c r="X13" s="31">
        <f t="shared" si="0"/>
        <v>-3026155</v>
      </c>
      <c r="Y13" s="31">
        <f t="shared" si="0"/>
        <v>-50369213</v>
      </c>
      <c r="Z13" s="32">
        <f>+IF(X13&lt;&gt;0,+(Y13/X13)*100,0)</f>
        <v>1664.4624283951084</v>
      </c>
      <c r="AA13" s="33">
        <f>SUM(AA6:AA12)</f>
        <v>-7525669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13287897</v>
      </c>
      <c r="D17" s="18"/>
      <c r="E17" s="19">
        <v>1000000</v>
      </c>
      <c r="F17" s="20">
        <v>1000000</v>
      </c>
      <c r="G17" s="24">
        <v>13287897</v>
      </c>
      <c r="H17" s="24"/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499998</v>
      </c>
      <c r="Y17" s="24">
        <v>12787899</v>
      </c>
      <c r="Z17" s="25">
        <v>2557.5900303601215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13287897</v>
      </c>
      <c r="H25" s="36">
        <f t="shared" si="1"/>
        <v>0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499998</v>
      </c>
      <c r="Y25" s="36">
        <f t="shared" si="1"/>
        <v>12787899</v>
      </c>
      <c r="Z25" s="37">
        <f>+IF(X25&lt;&gt;0,+(Y25/X25)*100,0)</f>
        <v>2557.5900303601215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-35776120</v>
      </c>
      <c r="D26" s="29">
        <f>+D13+D25</f>
        <v>0</v>
      </c>
      <c r="E26" s="30">
        <f t="shared" si="2"/>
        <v>-6525669</v>
      </c>
      <c r="F26" s="31">
        <f t="shared" si="2"/>
        <v>-6525669</v>
      </c>
      <c r="G26" s="31">
        <f t="shared" si="2"/>
        <v>-41796410</v>
      </c>
      <c r="H26" s="31">
        <f t="shared" si="2"/>
        <v>-624431</v>
      </c>
      <c r="I26" s="31">
        <f t="shared" si="2"/>
        <v>418391</v>
      </c>
      <c r="J26" s="31">
        <f t="shared" si="2"/>
        <v>-42002450</v>
      </c>
      <c r="K26" s="31">
        <f t="shared" si="2"/>
        <v>349345</v>
      </c>
      <c r="L26" s="31">
        <f t="shared" si="2"/>
        <v>773181</v>
      </c>
      <c r="M26" s="31">
        <f t="shared" si="2"/>
        <v>772453</v>
      </c>
      <c r="N26" s="31">
        <f t="shared" si="2"/>
        <v>1894979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-40107471</v>
      </c>
      <c r="X26" s="31">
        <f t="shared" si="2"/>
        <v>-2526157</v>
      </c>
      <c r="Y26" s="31">
        <f t="shared" si="2"/>
        <v>-37581314</v>
      </c>
      <c r="Z26" s="32">
        <f>+IF(X26&lt;&gt;0,+(Y26/X26)*100,0)</f>
        <v>1487.687186505035</v>
      </c>
      <c r="AA26" s="33">
        <f>+AA13+AA25</f>
        <v>-6525669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-868805</v>
      </c>
      <c r="D32" s="18"/>
      <c r="E32" s="19">
        <v>1</v>
      </c>
      <c r="F32" s="20">
        <v>1</v>
      </c>
      <c r="G32" s="20">
        <v>-1135626</v>
      </c>
      <c r="H32" s="20">
        <v>-19940</v>
      </c>
      <c r="I32" s="20"/>
      <c r="J32" s="20">
        <v>-1155566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-1155566</v>
      </c>
      <c r="X32" s="20"/>
      <c r="Y32" s="20">
        <v>-1155566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2394738</v>
      </c>
      <c r="D35" s="18"/>
      <c r="E35" s="19">
        <v>824338</v>
      </c>
      <c r="F35" s="20">
        <v>824338</v>
      </c>
      <c r="G35" s="20">
        <v>2474609</v>
      </c>
      <c r="H35" s="20">
        <v>80256</v>
      </c>
      <c r="I35" s="20">
        <v>79934</v>
      </c>
      <c r="J35" s="20">
        <v>2634799</v>
      </c>
      <c r="K35" s="20">
        <v>78371</v>
      </c>
      <c r="L35" s="20">
        <v>80016</v>
      </c>
      <c r="M35" s="20">
        <v>80005</v>
      </c>
      <c r="N35" s="20">
        <v>238392</v>
      </c>
      <c r="O35" s="20"/>
      <c r="P35" s="20"/>
      <c r="Q35" s="20"/>
      <c r="R35" s="20"/>
      <c r="S35" s="20"/>
      <c r="T35" s="20"/>
      <c r="U35" s="20"/>
      <c r="V35" s="20"/>
      <c r="W35" s="20">
        <v>2873191</v>
      </c>
      <c r="X35" s="20">
        <v>412170</v>
      </c>
      <c r="Y35" s="20">
        <v>2461021</v>
      </c>
      <c r="Z35" s="21">
        <v>597.08882257321011</v>
      </c>
      <c r="AA35" s="22">
        <v>824338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1525933</v>
      </c>
      <c r="D37" s="29">
        <f t="shared" ref="D37:Y37" si="3">SUM(D29:D36)</f>
        <v>0</v>
      </c>
      <c r="E37" s="30">
        <f t="shared" si="3"/>
        <v>824339</v>
      </c>
      <c r="F37" s="31">
        <f t="shared" si="3"/>
        <v>824339</v>
      </c>
      <c r="G37" s="31">
        <f t="shared" si="3"/>
        <v>1338983</v>
      </c>
      <c r="H37" s="31">
        <f t="shared" si="3"/>
        <v>60316</v>
      </c>
      <c r="I37" s="31">
        <f t="shared" si="3"/>
        <v>79934</v>
      </c>
      <c r="J37" s="31">
        <f t="shared" si="3"/>
        <v>1479233</v>
      </c>
      <c r="K37" s="31">
        <f t="shared" si="3"/>
        <v>78371</v>
      </c>
      <c r="L37" s="31">
        <f t="shared" si="3"/>
        <v>80016</v>
      </c>
      <c r="M37" s="31">
        <f t="shared" si="3"/>
        <v>80005</v>
      </c>
      <c r="N37" s="31">
        <f t="shared" si="3"/>
        <v>238392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1717625</v>
      </c>
      <c r="X37" s="31">
        <f t="shared" si="3"/>
        <v>412170</v>
      </c>
      <c r="Y37" s="31">
        <f t="shared" si="3"/>
        <v>1305455</v>
      </c>
      <c r="Z37" s="32">
        <f>+IF(X37&lt;&gt;0,+(Y37/X37)*100,0)</f>
        <v>316.72732125094012</v>
      </c>
      <c r="AA37" s="33">
        <f>SUM(AA29:AA36)</f>
        <v>824339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1525933</v>
      </c>
      <c r="D44" s="29">
        <f>+D37+D43</f>
        <v>0</v>
      </c>
      <c r="E44" s="30">
        <f t="shared" si="5"/>
        <v>824339</v>
      </c>
      <c r="F44" s="31">
        <f t="shared" si="5"/>
        <v>824339</v>
      </c>
      <c r="G44" s="31">
        <f t="shared" si="5"/>
        <v>1338983</v>
      </c>
      <c r="H44" s="31">
        <f t="shared" si="5"/>
        <v>60316</v>
      </c>
      <c r="I44" s="31">
        <f t="shared" si="5"/>
        <v>79934</v>
      </c>
      <c r="J44" s="31">
        <f t="shared" si="5"/>
        <v>1479233</v>
      </c>
      <c r="K44" s="31">
        <f t="shared" si="5"/>
        <v>78371</v>
      </c>
      <c r="L44" s="31">
        <f t="shared" si="5"/>
        <v>80016</v>
      </c>
      <c r="M44" s="31">
        <f t="shared" si="5"/>
        <v>80005</v>
      </c>
      <c r="N44" s="31">
        <f t="shared" si="5"/>
        <v>238392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1717625</v>
      </c>
      <c r="X44" s="31">
        <f t="shared" si="5"/>
        <v>412170</v>
      </c>
      <c r="Y44" s="31">
        <f t="shared" si="5"/>
        <v>1305455</v>
      </c>
      <c r="Z44" s="32">
        <f>+IF(X44&lt;&gt;0,+(Y44/X44)*100,0)</f>
        <v>316.72732125094012</v>
      </c>
      <c r="AA44" s="33">
        <f>+AA37+AA43</f>
        <v>824339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-37302053</v>
      </c>
      <c r="D45" s="42">
        <f t="shared" si="6"/>
        <v>0</v>
      </c>
      <c r="E45" s="43">
        <f t="shared" si="6"/>
        <v>-7350008</v>
      </c>
      <c r="F45" s="44">
        <f t="shared" si="6"/>
        <v>-7350008</v>
      </c>
      <c r="G45" s="44">
        <f t="shared" si="6"/>
        <v>-43135393</v>
      </c>
      <c r="H45" s="44">
        <f t="shared" si="6"/>
        <v>-684747</v>
      </c>
      <c r="I45" s="44">
        <f t="shared" si="6"/>
        <v>338457</v>
      </c>
      <c r="J45" s="44">
        <f t="shared" si="6"/>
        <v>-43481683</v>
      </c>
      <c r="K45" s="44">
        <f t="shared" si="6"/>
        <v>270974</v>
      </c>
      <c r="L45" s="44">
        <f t="shared" si="6"/>
        <v>693165</v>
      </c>
      <c r="M45" s="44">
        <f t="shared" si="6"/>
        <v>692448</v>
      </c>
      <c r="N45" s="44">
        <f t="shared" si="6"/>
        <v>1656587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-41825096</v>
      </c>
      <c r="X45" s="44">
        <f t="shared" si="6"/>
        <v>-2938327</v>
      </c>
      <c r="Y45" s="44">
        <f t="shared" si="6"/>
        <v>-38886769</v>
      </c>
      <c r="Z45" s="45">
        <f>+IF(X45&lt;&gt;0,+(Y45/X45)*100,0)</f>
        <v>1323.4323136941532</v>
      </c>
      <c r="AA45" s="46">
        <f>+AA26-AA44</f>
        <v>-7350008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-44993573</v>
      </c>
      <c r="D47" s="18"/>
      <c r="E47" s="19">
        <v>-8823358</v>
      </c>
      <c r="F47" s="20">
        <v>-8823358</v>
      </c>
      <c r="G47" s="20">
        <v>-45457002</v>
      </c>
      <c r="H47" s="20">
        <v>-349562</v>
      </c>
      <c r="I47" s="20">
        <v>313344</v>
      </c>
      <c r="J47" s="20">
        <v>-45493220</v>
      </c>
      <c r="K47" s="20">
        <v>-782621</v>
      </c>
      <c r="L47" s="20">
        <v>-344411</v>
      </c>
      <c r="M47" s="20">
        <v>-417879</v>
      </c>
      <c r="N47" s="20">
        <v>-1544911</v>
      </c>
      <c r="O47" s="20"/>
      <c r="P47" s="20"/>
      <c r="Q47" s="20"/>
      <c r="R47" s="20"/>
      <c r="S47" s="20"/>
      <c r="T47" s="20"/>
      <c r="U47" s="20"/>
      <c r="V47" s="20"/>
      <c r="W47" s="20">
        <v>-47038131</v>
      </c>
      <c r="X47" s="20">
        <v>-4411686</v>
      </c>
      <c r="Y47" s="20">
        <v>-42626445</v>
      </c>
      <c r="Z47" s="47">
        <v>966.21665730516634</v>
      </c>
      <c r="AA47" s="22">
        <v>-8823358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-44993573</v>
      </c>
      <c r="D50" s="50">
        <f t="shared" ref="D50:Y50" si="7">SUM(D47:D49)</f>
        <v>0</v>
      </c>
      <c r="E50" s="51">
        <f t="shared" si="7"/>
        <v>-8823358</v>
      </c>
      <c r="F50" s="52">
        <f t="shared" si="7"/>
        <v>-8823358</v>
      </c>
      <c r="G50" s="52">
        <f t="shared" si="7"/>
        <v>-45457002</v>
      </c>
      <c r="H50" s="52">
        <f t="shared" si="7"/>
        <v>-349562</v>
      </c>
      <c r="I50" s="52">
        <f t="shared" si="7"/>
        <v>313344</v>
      </c>
      <c r="J50" s="52">
        <f t="shared" si="7"/>
        <v>-45493220</v>
      </c>
      <c r="K50" s="52">
        <f t="shared" si="7"/>
        <v>-782621</v>
      </c>
      <c r="L50" s="52">
        <f t="shared" si="7"/>
        <v>-344411</v>
      </c>
      <c r="M50" s="52">
        <f t="shared" si="7"/>
        <v>-417879</v>
      </c>
      <c r="N50" s="52">
        <f t="shared" si="7"/>
        <v>-1544911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-47038131</v>
      </c>
      <c r="X50" s="52">
        <f t="shared" si="7"/>
        <v>-4411686</v>
      </c>
      <c r="Y50" s="52">
        <f t="shared" si="7"/>
        <v>-42626445</v>
      </c>
      <c r="Z50" s="53">
        <f>+IF(X50&lt;&gt;0,+(Y50/X50)*100,0)</f>
        <v>966.21665730516634</v>
      </c>
      <c r="AA50" s="54">
        <f>SUM(AA47:AA49)</f>
        <v>-8823358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111890</v>
      </c>
      <c r="F7" s="20">
        <v>111890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55944</v>
      </c>
      <c r="Y7" s="20">
        <v>-55944</v>
      </c>
      <c r="Z7" s="21">
        <v>-100</v>
      </c>
      <c r="AA7" s="22">
        <v>111890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111890</v>
      </c>
      <c r="F13" s="31">
        <f t="shared" si="0"/>
        <v>111890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55944</v>
      </c>
      <c r="Y13" s="31">
        <f t="shared" si="0"/>
        <v>-55944</v>
      </c>
      <c r="Z13" s="32">
        <f>+IF(X13&lt;&gt;0,+(Y13/X13)*100,0)</f>
        <v>-100</v>
      </c>
      <c r="AA13" s="33">
        <f>SUM(AA6:AA12)</f>
        <v>111890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111890</v>
      </c>
      <c r="F26" s="31">
        <f t="shared" si="2"/>
        <v>111890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55944</v>
      </c>
      <c r="Y26" s="31">
        <f t="shared" si="2"/>
        <v>-55944</v>
      </c>
      <c r="Z26" s="32">
        <f>+IF(X26&lt;&gt;0,+(Y26/X26)*100,0)</f>
        <v>-100</v>
      </c>
      <c r="AA26" s="33">
        <f>+AA13+AA25</f>
        <v>111890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95188</v>
      </c>
      <c r="F35" s="20">
        <v>95188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47592</v>
      </c>
      <c r="Y35" s="20">
        <v>-47592</v>
      </c>
      <c r="Z35" s="21">
        <v>-100</v>
      </c>
      <c r="AA35" s="22">
        <v>95188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95188</v>
      </c>
      <c r="F37" s="31">
        <f t="shared" si="3"/>
        <v>95188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47592</v>
      </c>
      <c r="Y37" s="31">
        <f t="shared" si="3"/>
        <v>-47592</v>
      </c>
      <c r="Z37" s="32">
        <f>+IF(X37&lt;&gt;0,+(Y37/X37)*100,0)</f>
        <v>-100</v>
      </c>
      <c r="AA37" s="33">
        <f>SUM(AA29:AA36)</f>
        <v>95188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95188</v>
      </c>
      <c r="F44" s="31">
        <f t="shared" si="5"/>
        <v>95188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47592</v>
      </c>
      <c r="Y44" s="31">
        <f t="shared" si="5"/>
        <v>-47592</v>
      </c>
      <c r="Z44" s="32">
        <f>+IF(X44&lt;&gt;0,+(Y44/X44)*100,0)</f>
        <v>-100</v>
      </c>
      <c r="AA44" s="33">
        <f>+AA37+AA43</f>
        <v>95188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16702</v>
      </c>
      <c r="F45" s="44">
        <f t="shared" si="6"/>
        <v>16702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8352</v>
      </c>
      <c r="Y45" s="44">
        <f t="shared" si="6"/>
        <v>-8352</v>
      </c>
      <c r="Z45" s="45">
        <f>+IF(X45&lt;&gt;0,+(Y45/X45)*100,0)</f>
        <v>-100</v>
      </c>
      <c r="AA45" s="46">
        <f>+AA26-AA44</f>
        <v>16702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16702</v>
      </c>
      <c r="F47" s="20">
        <v>16702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8352</v>
      </c>
      <c r="Y47" s="20">
        <v>-8352</v>
      </c>
      <c r="Z47" s="47">
        <v>-100</v>
      </c>
      <c r="AA47" s="22">
        <v>16702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16702</v>
      </c>
      <c r="F50" s="52">
        <f t="shared" si="7"/>
        <v>16702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8352</v>
      </c>
      <c r="Y50" s="52">
        <f t="shared" si="7"/>
        <v>-8352</v>
      </c>
      <c r="Z50" s="53">
        <f>+IF(X50&lt;&gt;0,+(Y50/X50)*100,0)</f>
        <v>-100</v>
      </c>
      <c r="AA50" s="54">
        <f>SUM(AA47:AA49)</f>
        <v>16702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2830542</v>
      </c>
      <c r="D7" s="18"/>
      <c r="E7" s="19">
        <v>1813508</v>
      </c>
      <c r="F7" s="20">
        <v>1813508</v>
      </c>
      <c r="G7" s="20">
        <v>4617926</v>
      </c>
      <c r="H7" s="20">
        <v>-1400386</v>
      </c>
      <c r="I7" s="20">
        <v>226631</v>
      </c>
      <c r="J7" s="20">
        <v>3444171</v>
      </c>
      <c r="K7" s="20">
        <v>185319</v>
      </c>
      <c r="L7" s="20">
        <v>202641</v>
      </c>
      <c r="M7" s="20">
        <v>293220</v>
      </c>
      <c r="N7" s="20">
        <v>681180</v>
      </c>
      <c r="O7" s="20"/>
      <c r="P7" s="20"/>
      <c r="Q7" s="20"/>
      <c r="R7" s="20"/>
      <c r="S7" s="20"/>
      <c r="T7" s="20"/>
      <c r="U7" s="20"/>
      <c r="V7" s="20"/>
      <c r="W7" s="20">
        <v>4125351</v>
      </c>
      <c r="X7" s="20">
        <v>906768</v>
      </c>
      <c r="Y7" s="20">
        <v>3218583</v>
      </c>
      <c r="Z7" s="21">
        <v>354.95110105341172</v>
      </c>
      <c r="AA7" s="22">
        <v>1813508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2830542</v>
      </c>
      <c r="D13" s="29">
        <f>SUM(D6:D12)</f>
        <v>0</v>
      </c>
      <c r="E13" s="30">
        <f t="shared" si="0"/>
        <v>1813508</v>
      </c>
      <c r="F13" s="31">
        <f t="shared" si="0"/>
        <v>1813508</v>
      </c>
      <c r="G13" s="31">
        <f t="shared" si="0"/>
        <v>4617926</v>
      </c>
      <c r="H13" s="31">
        <f t="shared" si="0"/>
        <v>-1400386</v>
      </c>
      <c r="I13" s="31">
        <f t="shared" si="0"/>
        <v>226631</v>
      </c>
      <c r="J13" s="31">
        <f t="shared" si="0"/>
        <v>3444171</v>
      </c>
      <c r="K13" s="31">
        <f t="shared" si="0"/>
        <v>185319</v>
      </c>
      <c r="L13" s="31">
        <f t="shared" si="0"/>
        <v>202641</v>
      </c>
      <c r="M13" s="31">
        <f t="shared" si="0"/>
        <v>293220</v>
      </c>
      <c r="N13" s="31">
        <f t="shared" si="0"/>
        <v>681180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4125351</v>
      </c>
      <c r="X13" s="31">
        <f t="shared" si="0"/>
        <v>906768</v>
      </c>
      <c r="Y13" s="31">
        <f t="shared" si="0"/>
        <v>3218583</v>
      </c>
      <c r="Z13" s="32">
        <f>+IF(X13&lt;&gt;0,+(Y13/X13)*100,0)</f>
        <v>354.95110105341172</v>
      </c>
      <c r="AA13" s="33">
        <f>SUM(AA6:AA12)</f>
        <v>1813508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25265477</v>
      </c>
      <c r="D17" s="18"/>
      <c r="E17" s="19">
        <v>-16111258</v>
      </c>
      <c r="F17" s="20">
        <v>-16111258</v>
      </c>
      <c r="G17" s="24">
        <v>-15307903</v>
      </c>
      <c r="H17" s="24">
        <v>-282228</v>
      </c>
      <c r="I17" s="24"/>
      <c r="J17" s="20">
        <v>-15590131</v>
      </c>
      <c r="K17" s="24"/>
      <c r="L17" s="24">
        <v>40855608</v>
      </c>
      <c r="M17" s="20"/>
      <c r="N17" s="24">
        <v>40855608</v>
      </c>
      <c r="O17" s="24"/>
      <c r="P17" s="24"/>
      <c r="Q17" s="20"/>
      <c r="R17" s="24"/>
      <c r="S17" s="24"/>
      <c r="T17" s="20"/>
      <c r="U17" s="24"/>
      <c r="V17" s="24"/>
      <c r="W17" s="24">
        <v>25265477</v>
      </c>
      <c r="X17" s="20">
        <v>-8055618</v>
      </c>
      <c r="Y17" s="24">
        <v>33321095</v>
      </c>
      <c r="Z17" s="25">
        <v>-413.63797290288591</v>
      </c>
      <c r="AA17" s="26">
        <v>-16111258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25265477</v>
      </c>
      <c r="D25" s="29">
        <f t="shared" ref="D25:Y25" si="1">SUM(D15:D24)</f>
        <v>0</v>
      </c>
      <c r="E25" s="35">
        <f t="shared" si="1"/>
        <v>-16111258</v>
      </c>
      <c r="F25" s="36">
        <f t="shared" si="1"/>
        <v>-16111258</v>
      </c>
      <c r="G25" s="36">
        <f t="shared" si="1"/>
        <v>-15307903</v>
      </c>
      <c r="H25" s="36">
        <f t="shared" si="1"/>
        <v>-282228</v>
      </c>
      <c r="I25" s="36">
        <f t="shared" si="1"/>
        <v>0</v>
      </c>
      <c r="J25" s="36">
        <f t="shared" si="1"/>
        <v>-15590131</v>
      </c>
      <c r="K25" s="36">
        <f t="shared" si="1"/>
        <v>0</v>
      </c>
      <c r="L25" s="36">
        <f t="shared" si="1"/>
        <v>40855608</v>
      </c>
      <c r="M25" s="36">
        <f t="shared" si="1"/>
        <v>0</v>
      </c>
      <c r="N25" s="36">
        <f t="shared" si="1"/>
        <v>40855608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25265477</v>
      </c>
      <c r="X25" s="36">
        <f t="shared" si="1"/>
        <v>-8055618</v>
      </c>
      <c r="Y25" s="36">
        <f t="shared" si="1"/>
        <v>33321095</v>
      </c>
      <c r="Z25" s="37">
        <f>+IF(X25&lt;&gt;0,+(Y25/X25)*100,0)</f>
        <v>-413.63797290288591</v>
      </c>
      <c r="AA25" s="38">
        <f>SUM(AA15:AA24)</f>
        <v>-16111258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28096019</v>
      </c>
      <c r="D26" s="29">
        <f>+D13+D25</f>
        <v>0</v>
      </c>
      <c r="E26" s="30">
        <f t="shared" si="2"/>
        <v>-14297750</v>
      </c>
      <c r="F26" s="31">
        <f t="shared" si="2"/>
        <v>-14297750</v>
      </c>
      <c r="G26" s="31">
        <f t="shared" si="2"/>
        <v>-10689977</v>
      </c>
      <c r="H26" s="31">
        <f t="shared" si="2"/>
        <v>-1682614</v>
      </c>
      <c r="I26" s="31">
        <f t="shared" si="2"/>
        <v>226631</v>
      </c>
      <c r="J26" s="31">
        <f t="shared" si="2"/>
        <v>-12145960</v>
      </c>
      <c r="K26" s="31">
        <f t="shared" si="2"/>
        <v>185319</v>
      </c>
      <c r="L26" s="31">
        <f t="shared" si="2"/>
        <v>41058249</v>
      </c>
      <c r="M26" s="31">
        <f t="shared" si="2"/>
        <v>293220</v>
      </c>
      <c r="N26" s="31">
        <f t="shared" si="2"/>
        <v>41536788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29390828</v>
      </c>
      <c r="X26" s="31">
        <f t="shared" si="2"/>
        <v>-7148850</v>
      </c>
      <c r="Y26" s="31">
        <f t="shared" si="2"/>
        <v>36539678</v>
      </c>
      <c r="Z26" s="32">
        <f>+IF(X26&lt;&gt;0,+(Y26/X26)*100,0)</f>
        <v>-511.1266567349993</v>
      </c>
      <c r="AA26" s="33">
        <f>+AA13+AA25</f>
        <v>-14297750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135395</v>
      </c>
      <c r="D33" s="18"/>
      <c r="E33" s="19">
        <v>135395</v>
      </c>
      <c r="F33" s="20">
        <v>135395</v>
      </c>
      <c r="G33" s="20">
        <v>135395</v>
      </c>
      <c r="H33" s="20">
        <v>442000</v>
      </c>
      <c r="I33" s="20">
        <v>-1769000</v>
      </c>
      <c r="J33" s="20">
        <v>-1191605</v>
      </c>
      <c r="K33" s="20"/>
      <c r="L33" s="20"/>
      <c r="M33" s="20">
        <v>796000</v>
      </c>
      <c r="N33" s="20">
        <v>796000</v>
      </c>
      <c r="O33" s="20"/>
      <c r="P33" s="20"/>
      <c r="Q33" s="20"/>
      <c r="R33" s="20"/>
      <c r="S33" s="20"/>
      <c r="T33" s="20"/>
      <c r="U33" s="20"/>
      <c r="V33" s="20"/>
      <c r="W33" s="20">
        <v>-395605</v>
      </c>
      <c r="X33" s="20">
        <v>67686</v>
      </c>
      <c r="Y33" s="20">
        <v>-463291</v>
      </c>
      <c r="Z33" s="21">
        <v>-684.4709393375291</v>
      </c>
      <c r="AA33" s="22">
        <v>135395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1261760</v>
      </c>
      <c r="D35" s="18"/>
      <c r="E35" s="19"/>
      <c r="F35" s="20"/>
      <c r="G35" s="20">
        <v>1280364</v>
      </c>
      <c r="H35" s="20">
        <v>25466</v>
      </c>
      <c r="I35" s="20">
        <v>25735</v>
      </c>
      <c r="J35" s="20">
        <v>1331565</v>
      </c>
      <c r="K35" s="20">
        <v>20589</v>
      </c>
      <c r="L35" s="20">
        <v>22787</v>
      </c>
      <c r="M35" s="20">
        <v>34589</v>
      </c>
      <c r="N35" s="20">
        <v>77965</v>
      </c>
      <c r="O35" s="20"/>
      <c r="P35" s="20"/>
      <c r="Q35" s="20"/>
      <c r="R35" s="20"/>
      <c r="S35" s="20"/>
      <c r="T35" s="20"/>
      <c r="U35" s="20"/>
      <c r="V35" s="20"/>
      <c r="W35" s="20">
        <v>1409530</v>
      </c>
      <c r="X35" s="20"/>
      <c r="Y35" s="20">
        <v>1409530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1397155</v>
      </c>
      <c r="D37" s="29">
        <f t="shared" ref="D37:Y37" si="3">SUM(D29:D36)</f>
        <v>0</v>
      </c>
      <c r="E37" s="30">
        <f t="shared" si="3"/>
        <v>135395</v>
      </c>
      <c r="F37" s="31">
        <f t="shared" si="3"/>
        <v>135395</v>
      </c>
      <c r="G37" s="31">
        <f t="shared" si="3"/>
        <v>1415759</v>
      </c>
      <c r="H37" s="31">
        <f t="shared" si="3"/>
        <v>467466</v>
      </c>
      <c r="I37" s="31">
        <f t="shared" si="3"/>
        <v>-1743265</v>
      </c>
      <c r="J37" s="31">
        <f t="shared" si="3"/>
        <v>139960</v>
      </c>
      <c r="K37" s="31">
        <f t="shared" si="3"/>
        <v>20589</v>
      </c>
      <c r="L37" s="31">
        <f t="shared" si="3"/>
        <v>22787</v>
      </c>
      <c r="M37" s="31">
        <f t="shared" si="3"/>
        <v>830589</v>
      </c>
      <c r="N37" s="31">
        <f t="shared" si="3"/>
        <v>873965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1013925</v>
      </c>
      <c r="X37" s="31">
        <f t="shared" si="3"/>
        <v>67686</v>
      </c>
      <c r="Y37" s="31">
        <f t="shared" si="3"/>
        <v>946239</v>
      </c>
      <c r="Z37" s="32">
        <f>+IF(X37&lt;&gt;0,+(Y37/X37)*100,0)</f>
        <v>1397.9833348107438</v>
      </c>
      <c r="AA37" s="33">
        <f>SUM(AA29:AA36)</f>
        <v>135395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19321124</v>
      </c>
      <c r="D40" s="18"/>
      <c r="E40" s="19">
        <v>16860685</v>
      </c>
      <c r="F40" s="20">
        <v>16860685</v>
      </c>
      <c r="G40" s="20">
        <v>16860685</v>
      </c>
      <c r="H40" s="20">
        <v>2460439</v>
      </c>
      <c r="I40" s="20"/>
      <c r="J40" s="20">
        <v>19321124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19321124</v>
      </c>
      <c r="X40" s="20">
        <v>8430342</v>
      </c>
      <c r="Y40" s="20">
        <v>10890782</v>
      </c>
      <c r="Z40" s="21">
        <v>129.185530076953</v>
      </c>
      <c r="AA40" s="22">
        <v>16860685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19321124</v>
      </c>
      <c r="D43" s="29">
        <f t="shared" ref="D43:Y43" si="4">SUM(D39:D42)</f>
        <v>0</v>
      </c>
      <c r="E43" s="35">
        <f t="shared" si="4"/>
        <v>16860685</v>
      </c>
      <c r="F43" s="36">
        <f t="shared" si="4"/>
        <v>16860685</v>
      </c>
      <c r="G43" s="36">
        <f t="shared" si="4"/>
        <v>16860685</v>
      </c>
      <c r="H43" s="36">
        <f t="shared" si="4"/>
        <v>2460439</v>
      </c>
      <c r="I43" s="36">
        <f t="shared" si="4"/>
        <v>0</v>
      </c>
      <c r="J43" s="36">
        <f t="shared" si="4"/>
        <v>19321124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19321124</v>
      </c>
      <c r="X43" s="36">
        <f t="shared" si="4"/>
        <v>8430342</v>
      </c>
      <c r="Y43" s="36">
        <f t="shared" si="4"/>
        <v>10890782</v>
      </c>
      <c r="Z43" s="37">
        <f>+IF(X43&lt;&gt;0,+(Y43/X43)*100,0)</f>
        <v>129.185530076953</v>
      </c>
      <c r="AA43" s="38">
        <f>SUM(AA39:AA42)</f>
        <v>16860685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20718279</v>
      </c>
      <c r="D44" s="29">
        <f>+D37+D43</f>
        <v>0</v>
      </c>
      <c r="E44" s="30">
        <f t="shared" si="5"/>
        <v>16996080</v>
      </c>
      <c r="F44" s="31">
        <f t="shared" si="5"/>
        <v>16996080</v>
      </c>
      <c r="G44" s="31">
        <f t="shared" si="5"/>
        <v>18276444</v>
      </c>
      <c r="H44" s="31">
        <f t="shared" si="5"/>
        <v>2927905</v>
      </c>
      <c r="I44" s="31">
        <f t="shared" si="5"/>
        <v>-1743265</v>
      </c>
      <c r="J44" s="31">
        <f t="shared" si="5"/>
        <v>19461084</v>
      </c>
      <c r="K44" s="31">
        <f t="shared" si="5"/>
        <v>20589</v>
      </c>
      <c r="L44" s="31">
        <f t="shared" si="5"/>
        <v>22787</v>
      </c>
      <c r="M44" s="31">
        <f t="shared" si="5"/>
        <v>830589</v>
      </c>
      <c r="N44" s="31">
        <f t="shared" si="5"/>
        <v>873965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20335049</v>
      </c>
      <c r="X44" s="31">
        <f t="shared" si="5"/>
        <v>8498028</v>
      </c>
      <c r="Y44" s="31">
        <f t="shared" si="5"/>
        <v>11837021</v>
      </c>
      <c r="Z44" s="32">
        <f>+IF(X44&lt;&gt;0,+(Y44/X44)*100,0)</f>
        <v>139.29138618983134</v>
      </c>
      <c r="AA44" s="33">
        <f>+AA37+AA43</f>
        <v>16996080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7377740</v>
      </c>
      <c r="D45" s="42">
        <f t="shared" si="6"/>
        <v>0</v>
      </c>
      <c r="E45" s="43">
        <f t="shared" si="6"/>
        <v>-31293830</v>
      </c>
      <c r="F45" s="44">
        <f t="shared" si="6"/>
        <v>-31293830</v>
      </c>
      <c r="G45" s="44">
        <f t="shared" si="6"/>
        <v>-28966421</v>
      </c>
      <c r="H45" s="44">
        <f t="shared" si="6"/>
        <v>-4610519</v>
      </c>
      <c r="I45" s="44">
        <f t="shared" si="6"/>
        <v>1969896</v>
      </c>
      <c r="J45" s="44">
        <f t="shared" si="6"/>
        <v>-31607044</v>
      </c>
      <c r="K45" s="44">
        <f t="shared" si="6"/>
        <v>164730</v>
      </c>
      <c r="L45" s="44">
        <f t="shared" si="6"/>
        <v>41035462</v>
      </c>
      <c r="M45" s="44">
        <f t="shared" si="6"/>
        <v>-537369</v>
      </c>
      <c r="N45" s="44">
        <f t="shared" si="6"/>
        <v>40662823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9055779</v>
      </c>
      <c r="X45" s="44">
        <f t="shared" si="6"/>
        <v>-15646878</v>
      </c>
      <c r="Y45" s="44">
        <f t="shared" si="6"/>
        <v>24702657</v>
      </c>
      <c r="Z45" s="45">
        <f>+IF(X45&lt;&gt;0,+(Y45/X45)*100,0)</f>
        <v>-157.87594816039342</v>
      </c>
      <c r="AA45" s="46">
        <f>+AA26-AA44</f>
        <v>-31293830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-150699171</v>
      </c>
      <c r="D47" s="18"/>
      <c r="E47" s="19">
        <v>-188925673</v>
      </c>
      <c r="F47" s="20">
        <v>-188925673</v>
      </c>
      <c r="G47" s="20">
        <v>-150792856</v>
      </c>
      <c r="H47" s="20">
        <v>-17391452</v>
      </c>
      <c r="I47" s="20">
        <v>113400</v>
      </c>
      <c r="J47" s="20">
        <v>-168070908</v>
      </c>
      <c r="K47" s="20">
        <v>-1673924</v>
      </c>
      <c r="L47" s="20">
        <v>1236171</v>
      </c>
      <c r="M47" s="20">
        <v>-3394229</v>
      </c>
      <c r="N47" s="20">
        <v>-3831982</v>
      </c>
      <c r="O47" s="20"/>
      <c r="P47" s="20"/>
      <c r="Q47" s="20"/>
      <c r="R47" s="20"/>
      <c r="S47" s="20"/>
      <c r="T47" s="20"/>
      <c r="U47" s="20"/>
      <c r="V47" s="20"/>
      <c r="W47" s="20">
        <v>-171902890</v>
      </c>
      <c r="X47" s="20">
        <v>-94462848</v>
      </c>
      <c r="Y47" s="20">
        <v>-77440042</v>
      </c>
      <c r="Z47" s="47">
        <v>81.979363992921321</v>
      </c>
      <c r="AA47" s="22">
        <v>-188925673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-150699171</v>
      </c>
      <c r="D50" s="50">
        <f t="shared" ref="D50:Y50" si="7">SUM(D47:D49)</f>
        <v>0</v>
      </c>
      <c r="E50" s="51">
        <f t="shared" si="7"/>
        <v>-188925673</v>
      </c>
      <c r="F50" s="52">
        <f t="shared" si="7"/>
        <v>-188925673</v>
      </c>
      <c r="G50" s="52">
        <f t="shared" si="7"/>
        <v>-150792856</v>
      </c>
      <c r="H50" s="52">
        <f t="shared" si="7"/>
        <v>-17391452</v>
      </c>
      <c r="I50" s="52">
        <f t="shared" si="7"/>
        <v>113400</v>
      </c>
      <c r="J50" s="52">
        <f t="shared" si="7"/>
        <v>-168070908</v>
      </c>
      <c r="K50" s="52">
        <f t="shared" si="7"/>
        <v>-1673924</v>
      </c>
      <c r="L50" s="52">
        <f t="shared" si="7"/>
        <v>1236171</v>
      </c>
      <c r="M50" s="52">
        <f t="shared" si="7"/>
        <v>-3394229</v>
      </c>
      <c r="N50" s="52">
        <f t="shared" si="7"/>
        <v>-3831982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-171902890</v>
      </c>
      <c r="X50" s="52">
        <f t="shared" si="7"/>
        <v>-94462848</v>
      </c>
      <c r="Y50" s="52">
        <f t="shared" si="7"/>
        <v>-77440042</v>
      </c>
      <c r="Z50" s="53">
        <f>+IF(X50&lt;&gt;0,+(Y50/X50)*100,0)</f>
        <v>81.979363992921321</v>
      </c>
      <c r="AA50" s="54">
        <f>SUM(AA47:AA49)</f>
        <v>-188925673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342391</v>
      </c>
      <c r="D7" s="18"/>
      <c r="E7" s="19">
        <v>4633264</v>
      </c>
      <c r="F7" s="20">
        <v>4633264</v>
      </c>
      <c r="G7" s="20">
        <v>2443300</v>
      </c>
      <c r="H7" s="20">
        <v>-2090244</v>
      </c>
      <c r="I7" s="20">
        <v>1798</v>
      </c>
      <c r="J7" s="20">
        <v>354854</v>
      </c>
      <c r="K7" s="20">
        <v>47040</v>
      </c>
      <c r="L7" s="20">
        <v>75715</v>
      </c>
      <c r="M7" s="20">
        <v>-959184</v>
      </c>
      <c r="N7" s="20">
        <v>-836429</v>
      </c>
      <c r="O7" s="20"/>
      <c r="P7" s="20"/>
      <c r="Q7" s="20"/>
      <c r="R7" s="20"/>
      <c r="S7" s="20"/>
      <c r="T7" s="20"/>
      <c r="U7" s="20"/>
      <c r="V7" s="20"/>
      <c r="W7" s="20">
        <v>-481575</v>
      </c>
      <c r="X7" s="20">
        <v>2316654</v>
      </c>
      <c r="Y7" s="20">
        <v>-2798229</v>
      </c>
      <c r="Z7" s="21">
        <v>-120.78752373034558</v>
      </c>
      <c r="AA7" s="22">
        <v>4633264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342391</v>
      </c>
      <c r="D13" s="29">
        <f>SUM(D6:D12)</f>
        <v>0</v>
      </c>
      <c r="E13" s="30">
        <f t="shared" si="0"/>
        <v>4633264</v>
      </c>
      <c r="F13" s="31">
        <f t="shared" si="0"/>
        <v>4633264</v>
      </c>
      <c r="G13" s="31">
        <f t="shared" si="0"/>
        <v>2443300</v>
      </c>
      <c r="H13" s="31">
        <f t="shared" si="0"/>
        <v>-2090244</v>
      </c>
      <c r="I13" s="31">
        <f t="shared" si="0"/>
        <v>1798</v>
      </c>
      <c r="J13" s="31">
        <f t="shared" si="0"/>
        <v>354854</v>
      </c>
      <c r="K13" s="31">
        <f t="shared" si="0"/>
        <v>47040</v>
      </c>
      <c r="L13" s="31">
        <f t="shared" si="0"/>
        <v>75715</v>
      </c>
      <c r="M13" s="31">
        <f t="shared" si="0"/>
        <v>-959184</v>
      </c>
      <c r="N13" s="31">
        <f t="shared" si="0"/>
        <v>-836429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-481575</v>
      </c>
      <c r="X13" s="31">
        <f t="shared" si="0"/>
        <v>2316654</v>
      </c>
      <c r="Y13" s="31">
        <f t="shared" si="0"/>
        <v>-2798229</v>
      </c>
      <c r="Z13" s="32">
        <f>+IF(X13&lt;&gt;0,+(Y13/X13)*100,0)</f>
        <v>-120.78752373034558</v>
      </c>
      <c r="AA13" s="33">
        <f>SUM(AA6:AA12)</f>
        <v>4633264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342391</v>
      </c>
      <c r="D26" s="29">
        <f>+D13+D25</f>
        <v>0</v>
      </c>
      <c r="E26" s="30">
        <f t="shared" si="2"/>
        <v>4633264</v>
      </c>
      <c r="F26" s="31">
        <f t="shared" si="2"/>
        <v>4633264</v>
      </c>
      <c r="G26" s="31">
        <f t="shared" si="2"/>
        <v>2443300</v>
      </c>
      <c r="H26" s="31">
        <f t="shared" si="2"/>
        <v>-2090244</v>
      </c>
      <c r="I26" s="31">
        <f t="shared" si="2"/>
        <v>1798</v>
      </c>
      <c r="J26" s="31">
        <f t="shared" si="2"/>
        <v>354854</v>
      </c>
      <c r="K26" s="31">
        <f t="shared" si="2"/>
        <v>47040</v>
      </c>
      <c r="L26" s="31">
        <f t="shared" si="2"/>
        <v>75715</v>
      </c>
      <c r="M26" s="31">
        <f t="shared" si="2"/>
        <v>-959184</v>
      </c>
      <c r="N26" s="31">
        <f t="shared" si="2"/>
        <v>-836429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-481575</v>
      </c>
      <c r="X26" s="31">
        <f t="shared" si="2"/>
        <v>2316654</v>
      </c>
      <c r="Y26" s="31">
        <f t="shared" si="2"/>
        <v>-2798229</v>
      </c>
      <c r="Z26" s="32">
        <f>+IF(X26&lt;&gt;0,+(Y26/X26)*100,0)</f>
        <v>-120.78752373034558</v>
      </c>
      <c r="AA26" s="33">
        <f>+AA13+AA25</f>
        <v>4633264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554093</v>
      </c>
      <c r="D32" s="18"/>
      <c r="E32" s="19">
        <v>586309</v>
      </c>
      <c r="F32" s="20">
        <v>586309</v>
      </c>
      <c r="G32" s="20">
        <v>586309</v>
      </c>
      <c r="H32" s="20">
        <v>-32216</v>
      </c>
      <c r="I32" s="20"/>
      <c r="J32" s="20">
        <v>554093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554093</v>
      </c>
      <c r="X32" s="20">
        <v>293154</v>
      </c>
      <c r="Y32" s="20">
        <v>260939</v>
      </c>
      <c r="Z32" s="21">
        <v>89.010895297352249</v>
      </c>
      <c r="AA32" s="22">
        <v>586309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1313283</v>
      </c>
      <c r="D34" s="18"/>
      <c r="E34" s="19">
        <v>-2555165</v>
      </c>
      <c r="F34" s="20">
        <v>-2555165</v>
      </c>
      <c r="G34" s="20">
        <v>-2555165</v>
      </c>
      <c r="H34" s="20">
        <v>3868448</v>
      </c>
      <c r="I34" s="20"/>
      <c r="J34" s="20">
        <v>1313283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1313283</v>
      </c>
      <c r="X34" s="20">
        <v>-1277586</v>
      </c>
      <c r="Y34" s="20">
        <v>2590869</v>
      </c>
      <c r="Z34" s="21">
        <v>-202.79409761847737</v>
      </c>
      <c r="AA34" s="22">
        <v>-2555165</v>
      </c>
    </row>
    <row r="35" spans="1:27" x14ac:dyDescent="0.25">
      <c r="A35" s="23" t="s">
        <v>39</v>
      </c>
      <c r="B35" s="17" t="s">
        <v>32</v>
      </c>
      <c r="C35" s="18">
        <v>1362160</v>
      </c>
      <c r="D35" s="18"/>
      <c r="E35" s="19">
        <v>1305364</v>
      </c>
      <c r="F35" s="20">
        <v>1305364</v>
      </c>
      <c r="G35" s="20">
        <v>1360906</v>
      </c>
      <c r="H35" s="20">
        <v>-1961</v>
      </c>
      <c r="I35" s="20">
        <v>-1754</v>
      </c>
      <c r="J35" s="20">
        <v>1357191</v>
      </c>
      <c r="K35" s="20">
        <v>3461</v>
      </c>
      <c r="L35" s="20">
        <v>6405</v>
      </c>
      <c r="M35" s="20">
        <v>7189</v>
      </c>
      <c r="N35" s="20">
        <v>17055</v>
      </c>
      <c r="O35" s="20"/>
      <c r="P35" s="20"/>
      <c r="Q35" s="20"/>
      <c r="R35" s="20"/>
      <c r="S35" s="20"/>
      <c r="T35" s="20"/>
      <c r="U35" s="20"/>
      <c r="V35" s="20"/>
      <c r="W35" s="20">
        <v>1374246</v>
      </c>
      <c r="X35" s="20">
        <v>652674</v>
      </c>
      <c r="Y35" s="20">
        <v>721572</v>
      </c>
      <c r="Z35" s="21">
        <v>110.5562654556486</v>
      </c>
      <c r="AA35" s="22">
        <v>1305364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3229536</v>
      </c>
      <c r="D37" s="29">
        <f t="shared" ref="D37:Y37" si="3">SUM(D29:D36)</f>
        <v>0</v>
      </c>
      <c r="E37" s="30">
        <f t="shared" si="3"/>
        <v>-663492</v>
      </c>
      <c r="F37" s="31">
        <f t="shared" si="3"/>
        <v>-663492</v>
      </c>
      <c r="G37" s="31">
        <f t="shared" si="3"/>
        <v>-607950</v>
      </c>
      <c r="H37" s="31">
        <f t="shared" si="3"/>
        <v>3834271</v>
      </c>
      <c r="I37" s="31">
        <f t="shared" si="3"/>
        <v>-1754</v>
      </c>
      <c r="J37" s="31">
        <f t="shared" si="3"/>
        <v>3224567</v>
      </c>
      <c r="K37" s="31">
        <f t="shared" si="3"/>
        <v>3461</v>
      </c>
      <c r="L37" s="31">
        <f t="shared" si="3"/>
        <v>6405</v>
      </c>
      <c r="M37" s="31">
        <f t="shared" si="3"/>
        <v>7189</v>
      </c>
      <c r="N37" s="31">
        <f t="shared" si="3"/>
        <v>17055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3241622</v>
      </c>
      <c r="X37" s="31">
        <f t="shared" si="3"/>
        <v>-331758</v>
      </c>
      <c r="Y37" s="31">
        <f t="shared" si="3"/>
        <v>3573380</v>
      </c>
      <c r="Z37" s="32">
        <f>+IF(X37&lt;&gt;0,+(Y37/X37)*100,0)</f>
        <v>-1077.1043953725305</v>
      </c>
      <c r="AA37" s="33">
        <f>SUM(AA29:AA36)</f>
        <v>-663492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33831951</v>
      </c>
      <c r="D40" s="18"/>
      <c r="E40" s="19">
        <v>32352841</v>
      </c>
      <c r="F40" s="20">
        <v>32352841</v>
      </c>
      <c r="G40" s="20">
        <v>30914189</v>
      </c>
      <c r="H40" s="20">
        <v>2917762</v>
      </c>
      <c r="I40" s="20"/>
      <c r="J40" s="20">
        <v>33831951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33831951</v>
      </c>
      <c r="X40" s="20">
        <v>16176414</v>
      </c>
      <c r="Y40" s="20">
        <v>17655537</v>
      </c>
      <c r="Z40" s="21">
        <v>109.14370144087559</v>
      </c>
      <c r="AA40" s="22">
        <v>32352841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33831951</v>
      </c>
      <c r="D43" s="29">
        <f t="shared" ref="D43:Y43" si="4">SUM(D39:D42)</f>
        <v>0</v>
      </c>
      <c r="E43" s="35">
        <f t="shared" si="4"/>
        <v>32352841</v>
      </c>
      <c r="F43" s="36">
        <f t="shared" si="4"/>
        <v>32352841</v>
      </c>
      <c r="G43" s="36">
        <f t="shared" si="4"/>
        <v>30914189</v>
      </c>
      <c r="H43" s="36">
        <f t="shared" si="4"/>
        <v>2917762</v>
      </c>
      <c r="I43" s="36">
        <f t="shared" si="4"/>
        <v>0</v>
      </c>
      <c r="J43" s="36">
        <f t="shared" si="4"/>
        <v>33831951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33831951</v>
      </c>
      <c r="X43" s="36">
        <f t="shared" si="4"/>
        <v>16176414</v>
      </c>
      <c r="Y43" s="36">
        <f t="shared" si="4"/>
        <v>17655537</v>
      </c>
      <c r="Z43" s="37">
        <f>+IF(X43&lt;&gt;0,+(Y43/X43)*100,0)</f>
        <v>109.14370144087559</v>
      </c>
      <c r="AA43" s="38">
        <f>SUM(AA39:AA42)</f>
        <v>32352841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37061487</v>
      </c>
      <c r="D44" s="29">
        <f>+D37+D43</f>
        <v>0</v>
      </c>
      <c r="E44" s="30">
        <f t="shared" si="5"/>
        <v>31689349</v>
      </c>
      <c r="F44" s="31">
        <f t="shared" si="5"/>
        <v>31689349</v>
      </c>
      <c r="G44" s="31">
        <f t="shared" si="5"/>
        <v>30306239</v>
      </c>
      <c r="H44" s="31">
        <f t="shared" si="5"/>
        <v>6752033</v>
      </c>
      <c r="I44" s="31">
        <f t="shared" si="5"/>
        <v>-1754</v>
      </c>
      <c r="J44" s="31">
        <f t="shared" si="5"/>
        <v>37056518</v>
      </c>
      <c r="K44" s="31">
        <f t="shared" si="5"/>
        <v>3461</v>
      </c>
      <c r="L44" s="31">
        <f t="shared" si="5"/>
        <v>6405</v>
      </c>
      <c r="M44" s="31">
        <f t="shared" si="5"/>
        <v>7189</v>
      </c>
      <c r="N44" s="31">
        <f t="shared" si="5"/>
        <v>17055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37073573</v>
      </c>
      <c r="X44" s="31">
        <f t="shared" si="5"/>
        <v>15844656</v>
      </c>
      <c r="Y44" s="31">
        <f t="shared" si="5"/>
        <v>21228917</v>
      </c>
      <c r="Z44" s="32">
        <f>+IF(X44&lt;&gt;0,+(Y44/X44)*100,0)</f>
        <v>133.98155819854972</v>
      </c>
      <c r="AA44" s="33">
        <f>+AA37+AA43</f>
        <v>31689349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-36719096</v>
      </c>
      <c r="D45" s="42">
        <f t="shared" si="6"/>
        <v>0</v>
      </c>
      <c r="E45" s="43">
        <f t="shared" si="6"/>
        <v>-27056085</v>
      </c>
      <c r="F45" s="44">
        <f t="shared" si="6"/>
        <v>-27056085</v>
      </c>
      <c r="G45" s="44">
        <f t="shared" si="6"/>
        <v>-27862939</v>
      </c>
      <c r="H45" s="44">
        <f t="shared" si="6"/>
        <v>-8842277</v>
      </c>
      <c r="I45" s="44">
        <f t="shared" si="6"/>
        <v>3552</v>
      </c>
      <c r="J45" s="44">
        <f t="shared" si="6"/>
        <v>-36701664</v>
      </c>
      <c r="K45" s="44">
        <f t="shared" si="6"/>
        <v>43579</v>
      </c>
      <c r="L45" s="44">
        <f t="shared" si="6"/>
        <v>69310</v>
      </c>
      <c r="M45" s="44">
        <f t="shared" si="6"/>
        <v>-966373</v>
      </c>
      <c r="N45" s="44">
        <f t="shared" si="6"/>
        <v>-853484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-37555148</v>
      </c>
      <c r="X45" s="44">
        <f t="shared" si="6"/>
        <v>-13528002</v>
      </c>
      <c r="Y45" s="44">
        <f t="shared" si="6"/>
        <v>-24027146</v>
      </c>
      <c r="Z45" s="45">
        <f>+IF(X45&lt;&gt;0,+(Y45/X45)*100,0)</f>
        <v>177.61045570513664</v>
      </c>
      <c r="AA45" s="46">
        <f>+AA26-AA44</f>
        <v>-27056085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-40630765</v>
      </c>
      <c r="D47" s="18"/>
      <c r="E47" s="19">
        <v>-42353359</v>
      </c>
      <c r="F47" s="20">
        <v>-42353359</v>
      </c>
      <c r="G47" s="20">
        <v>-41688215</v>
      </c>
      <c r="H47" s="20">
        <v>-616032</v>
      </c>
      <c r="I47" s="20">
        <v>-185792</v>
      </c>
      <c r="J47" s="20">
        <v>-42490039</v>
      </c>
      <c r="K47" s="20">
        <v>-649444</v>
      </c>
      <c r="L47" s="20">
        <v>-788017</v>
      </c>
      <c r="M47" s="20">
        <v>-440450</v>
      </c>
      <c r="N47" s="20">
        <v>-1877911</v>
      </c>
      <c r="O47" s="20"/>
      <c r="P47" s="20"/>
      <c r="Q47" s="20"/>
      <c r="R47" s="20"/>
      <c r="S47" s="20"/>
      <c r="T47" s="20"/>
      <c r="U47" s="20"/>
      <c r="V47" s="20"/>
      <c r="W47" s="20">
        <v>-44367950</v>
      </c>
      <c r="X47" s="20">
        <v>-21176688</v>
      </c>
      <c r="Y47" s="20">
        <v>-23191262</v>
      </c>
      <c r="Z47" s="47">
        <v>109.51316844258176</v>
      </c>
      <c r="AA47" s="22">
        <v>-42353359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-40630765</v>
      </c>
      <c r="D50" s="50">
        <f t="shared" ref="D50:Y50" si="7">SUM(D47:D49)</f>
        <v>0</v>
      </c>
      <c r="E50" s="51">
        <f t="shared" si="7"/>
        <v>-42353359</v>
      </c>
      <c r="F50" s="52">
        <f t="shared" si="7"/>
        <v>-42353359</v>
      </c>
      <c r="G50" s="52">
        <f t="shared" si="7"/>
        <v>-41688215</v>
      </c>
      <c r="H50" s="52">
        <f t="shared" si="7"/>
        <v>-616032</v>
      </c>
      <c r="I50" s="52">
        <f t="shared" si="7"/>
        <v>-185792</v>
      </c>
      <c r="J50" s="52">
        <f t="shared" si="7"/>
        <v>-42490039</v>
      </c>
      <c r="K50" s="52">
        <f t="shared" si="7"/>
        <v>-649444</v>
      </c>
      <c r="L50" s="52">
        <f t="shared" si="7"/>
        <v>-788017</v>
      </c>
      <c r="M50" s="52">
        <f t="shared" si="7"/>
        <v>-440450</v>
      </c>
      <c r="N50" s="52">
        <f t="shared" si="7"/>
        <v>-1877911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-44367950</v>
      </c>
      <c r="X50" s="52">
        <f t="shared" si="7"/>
        <v>-21176688</v>
      </c>
      <c r="Y50" s="52">
        <f t="shared" si="7"/>
        <v>-23191262</v>
      </c>
      <c r="Z50" s="53">
        <f>+IF(X50&lt;&gt;0,+(Y50/X50)*100,0)</f>
        <v>109.51316844258176</v>
      </c>
      <c r="AA50" s="54">
        <f>SUM(AA47:AA49)</f>
        <v>-42353359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202930718</v>
      </c>
      <c r="D6" s="18"/>
      <c r="E6" s="19">
        <v>37570089</v>
      </c>
      <c r="F6" s="20">
        <v>37570089</v>
      </c>
      <c r="G6" s="20">
        <v>213647443</v>
      </c>
      <c r="H6" s="20">
        <v>478301</v>
      </c>
      <c r="I6" s="20">
        <v>12136220</v>
      </c>
      <c r="J6" s="20">
        <v>226261964</v>
      </c>
      <c r="K6" s="20">
        <v>792163</v>
      </c>
      <c r="L6" s="20">
        <v>-23988797</v>
      </c>
      <c r="M6" s="20">
        <v>20369779</v>
      </c>
      <c r="N6" s="20">
        <v>-2826855</v>
      </c>
      <c r="O6" s="20"/>
      <c r="P6" s="20"/>
      <c r="Q6" s="20"/>
      <c r="R6" s="20"/>
      <c r="S6" s="20"/>
      <c r="T6" s="20"/>
      <c r="U6" s="20"/>
      <c r="V6" s="20"/>
      <c r="W6" s="20">
        <v>223435109</v>
      </c>
      <c r="X6" s="20">
        <v>53195435</v>
      </c>
      <c r="Y6" s="20">
        <v>170239674</v>
      </c>
      <c r="Z6" s="21">
        <v>320.02684816845652</v>
      </c>
      <c r="AA6" s="22">
        <v>37570089</v>
      </c>
    </row>
    <row r="7" spans="1:27" x14ac:dyDescent="0.25">
      <c r="A7" s="23" t="s">
        <v>35</v>
      </c>
      <c r="B7" s="17" t="s">
        <v>32</v>
      </c>
      <c r="C7" s="18">
        <v>110710700</v>
      </c>
      <c r="D7" s="18"/>
      <c r="E7" s="19">
        <v>194425901</v>
      </c>
      <c r="F7" s="20">
        <v>194425901</v>
      </c>
      <c r="G7" s="20">
        <v>137664687</v>
      </c>
      <c r="H7" s="20">
        <v>-18475791</v>
      </c>
      <c r="I7" s="20">
        <v>2052427</v>
      </c>
      <c r="J7" s="20">
        <v>121241323</v>
      </c>
      <c r="K7" s="20">
        <v>1125353</v>
      </c>
      <c r="L7" s="20">
        <v>3752576</v>
      </c>
      <c r="M7" s="20">
        <v>1098153</v>
      </c>
      <c r="N7" s="20">
        <v>5976082</v>
      </c>
      <c r="O7" s="20"/>
      <c r="P7" s="20"/>
      <c r="Q7" s="20"/>
      <c r="R7" s="20"/>
      <c r="S7" s="20"/>
      <c r="T7" s="20"/>
      <c r="U7" s="20"/>
      <c r="V7" s="20"/>
      <c r="W7" s="20">
        <v>127217405</v>
      </c>
      <c r="X7" s="20">
        <v>179923528</v>
      </c>
      <c r="Y7" s="20">
        <v>-52706123</v>
      </c>
      <c r="Z7" s="21">
        <v>-29.293624678146596</v>
      </c>
      <c r="AA7" s="22">
        <v>194425901</v>
      </c>
    </row>
    <row r="8" spans="1:27" x14ac:dyDescent="0.25">
      <c r="A8" s="23" t="s">
        <v>36</v>
      </c>
      <c r="B8" s="17" t="s">
        <v>32</v>
      </c>
      <c r="C8" s="18">
        <v>-27916</v>
      </c>
      <c r="D8" s="18"/>
      <c r="E8" s="19"/>
      <c r="F8" s="20"/>
      <c r="G8" s="20">
        <v>-27916</v>
      </c>
      <c r="H8" s="20">
        <v>-40</v>
      </c>
      <c r="I8" s="20">
        <v>-138</v>
      </c>
      <c r="J8" s="20">
        <v>-28094</v>
      </c>
      <c r="K8" s="20">
        <v>-1054</v>
      </c>
      <c r="L8" s="20">
        <v>-1271</v>
      </c>
      <c r="M8" s="20">
        <v>-1043</v>
      </c>
      <c r="N8" s="20">
        <v>-3368</v>
      </c>
      <c r="O8" s="20"/>
      <c r="P8" s="20"/>
      <c r="Q8" s="20"/>
      <c r="R8" s="20"/>
      <c r="S8" s="20"/>
      <c r="T8" s="20"/>
      <c r="U8" s="20"/>
      <c r="V8" s="20"/>
      <c r="W8" s="20">
        <v>-31462</v>
      </c>
      <c r="X8" s="20"/>
      <c r="Y8" s="20">
        <v>-31462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-14222584</v>
      </c>
      <c r="D10" s="18"/>
      <c r="E10" s="19">
        <v>-1851917</v>
      </c>
      <c r="F10" s="20">
        <v>-1851917</v>
      </c>
      <c r="G10" s="20">
        <v>-13717709</v>
      </c>
      <c r="H10" s="20">
        <v>-930979</v>
      </c>
      <c r="I10" s="20">
        <v>304864</v>
      </c>
      <c r="J10" s="20">
        <v>-14343824</v>
      </c>
      <c r="K10" s="20">
        <v>518550</v>
      </c>
      <c r="L10" s="20">
        <v>2641538</v>
      </c>
      <c r="M10" s="20">
        <v>1641200</v>
      </c>
      <c r="N10" s="20">
        <v>4801288</v>
      </c>
      <c r="O10" s="20"/>
      <c r="P10" s="20"/>
      <c r="Q10" s="20"/>
      <c r="R10" s="20"/>
      <c r="S10" s="20"/>
      <c r="T10" s="20"/>
      <c r="U10" s="20"/>
      <c r="V10" s="20"/>
      <c r="W10" s="20">
        <v>-9542536</v>
      </c>
      <c r="X10" s="20">
        <v>-2709343</v>
      </c>
      <c r="Y10" s="20">
        <v>-6833193</v>
      </c>
      <c r="Z10" s="21">
        <v>252.20848744511125</v>
      </c>
      <c r="AA10" s="22">
        <v>-1851917</v>
      </c>
    </row>
    <row r="11" spans="1:27" x14ac:dyDescent="0.25">
      <c r="A11" s="23" t="s">
        <v>39</v>
      </c>
      <c r="B11" s="17" t="s">
        <v>32</v>
      </c>
      <c r="C11" s="18">
        <v>2217251</v>
      </c>
      <c r="D11" s="18"/>
      <c r="E11" s="19">
        <v>90272</v>
      </c>
      <c r="F11" s="20">
        <v>90272</v>
      </c>
      <c r="G11" s="24">
        <v>-408005</v>
      </c>
      <c r="H11" s="24">
        <v>120590</v>
      </c>
      <c r="I11" s="24">
        <v>-74860</v>
      </c>
      <c r="J11" s="20">
        <v>-362275</v>
      </c>
      <c r="K11" s="24">
        <v>994982</v>
      </c>
      <c r="L11" s="24">
        <v>-1040713</v>
      </c>
      <c r="M11" s="20">
        <v>367667</v>
      </c>
      <c r="N11" s="24">
        <v>321936</v>
      </c>
      <c r="O11" s="24"/>
      <c r="P11" s="24"/>
      <c r="Q11" s="20"/>
      <c r="R11" s="24"/>
      <c r="S11" s="24"/>
      <c r="T11" s="20"/>
      <c r="U11" s="24"/>
      <c r="V11" s="24"/>
      <c r="W11" s="24">
        <v>-40339</v>
      </c>
      <c r="X11" s="20">
        <v>90272</v>
      </c>
      <c r="Y11" s="24">
        <v>-130611</v>
      </c>
      <c r="Z11" s="25">
        <v>-144.68605990783411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40886810</v>
      </c>
      <c r="F12" s="20">
        <v>40886810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40886810</v>
      </c>
      <c r="Y12" s="20">
        <v>-42151498</v>
      </c>
      <c r="Z12" s="21">
        <v>-103.0931442193705</v>
      </c>
      <c r="AA12" s="22">
        <v>40886810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300343481</v>
      </c>
      <c r="D13" s="29">
        <f>SUM(D6:D12)</f>
        <v>0</v>
      </c>
      <c r="E13" s="30">
        <f t="shared" si="0"/>
        <v>271121155</v>
      </c>
      <c r="F13" s="31">
        <f t="shared" si="0"/>
        <v>271121155</v>
      </c>
      <c r="G13" s="31">
        <f t="shared" si="0"/>
        <v>335893812</v>
      </c>
      <c r="H13" s="31">
        <f t="shared" si="0"/>
        <v>-18807919</v>
      </c>
      <c r="I13" s="31">
        <f t="shared" si="0"/>
        <v>14418513</v>
      </c>
      <c r="J13" s="31">
        <f t="shared" si="0"/>
        <v>331504406</v>
      </c>
      <c r="K13" s="31">
        <f t="shared" si="0"/>
        <v>3429994</v>
      </c>
      <c r="L13" s="31">
        <f t="shared" si="0"/>
        <v>-18636667</v>
      </c>
      <c r="M13" s="31">
        <f t="shared" si="0"/>
        <v>23475756</v>
      </c>
      <c r="N13" s="31">
        <f t="shared" si="0"/>
        <v>8269083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339773489</v>
      </c>
      <c r="X13" s="31">
        <f t="shared" si="0"/>
        <v>271386702</v>
      </c>
      <c r="Y13" s="31">
        <f t="shared" si="0"/>
        <v>68386787</v>
      </c>
      <c r="Z13" s="32">
        <f>+IF(X13&lt;&gt;0,+(Y13/X13)*100,0)</f>
        <v>25.199019147224096</v>
      </c>
      <c r="AA13" s="33">
        <f>SUM(AA6:AA12)</f>
        <v>271121155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64150516</v>
      </c>
      <c r="D17" s="18"/>
      <c r="E17" s="19">
        <v>98193000</v>
      </c>
      <c r="F17" s="20">
        <v>98193000</v>
      </c>
      <c r="G17" s="24">
        <v>59458659</v>
      </c>
      <c r="H17" s="24">
        <v>5184027</v>
      </c>
      <c r="I17" s="24">
        <v>-316275</v>
      </c>
      <c r="J17" s="20">
        <v>64326411</v>
      </c>
      <c r="K17" s="24">
        <v>1175454</v>
      </c>
      <c r="L17" s="24">
        <v>9526944</v>
      </c>
      <c r="M17" s="20">
        <v>2371905</v>
      </c>
      <c r="N17" s="24">
        <v>13074303</v>
      </c>
      <c r="O17" s="24"/>
      <c r="P17" s="24"/>
      <c r="Q17" s="20"/>
      <c r="R17" s="24"/>
      <c r="S17" s="24"/>
      <c r="T17" s="20"/>
      <c r="U17" s="24"/>
      <c r="V17" s="24"/>
      <c r="W17" s="24">
        <v>77400714</v>
      </c>
      <c r="X17" s="20">
        <v>82330589</v>
      </c>
      <c r="Y17" s="24">
        <v>-4929875</v>
      </c>
      <c r="Z17" s="25">
        <v>-5.9879020178028846</v>
      </c>
      <c r="AA17" s="26">
        <v>98193000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64150516</v>
      </c>
      <c r="D25" s="29">
        <f t="shared" ref="D25:Y25" si="1">SUM(D15:D24)</f>
        <v>0</v>
      </c>
      <c r="E25" s="35">
        <f t="shared" si="1"/>
        <v>98193000</v>
      </c>
      <c r="F25" s="36">
        <f t="shared" si="1"/>
        <v>98193000</v>
      </c>
      <c r="G25" s="36">
        <f t="shared" si="1"/>
        <v>59458659</v>
      </c>
      <c r="H25" s="36">
        <f t="shared" si="1"/>
        <v>5184027</v>
      </c>
      <c r="I25" s="36">
        <f t="shared" si="1"/>
        <v>-316275</v>
      </c>
      <c r="J25" s="36">
        <f t="shared" si="1"/>
        <v>64326411</v>
      </c>
      <c r="K25" s="36">
        <f t="shared" si="1"/>
        <v>1175454</v>
      </c>
      <c r="L25" s="36">
        <f t="shared" si="1"/>
        <v>9526944</v>
      </c>
      <c r="M25" s="36">
        <f t="shared" si="1"/>
        <v>2371905</v>
      </c>
      <c r="N25" s="36">
        <f t="shared" si="1"/>
        <v>13074303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77400714</v>
      </c>
      <c r="X25" s="36">
        <f t="shared" si="1"/>
        <v>82330589</v>
      </c>
      <c r="Y25" s="36">
        <f t="shared" si="1"/>
        <v>-4929875</v>
      </c>
      <c r="Z25" s="37">
        <f>+IF(X25&lt;&gt;0,+(Y25/X25)*100,0)</f>
        <v>-5.9879020178028846</v>
      </c>
      <c r="AA25" s="38">
        <f>SUM(AA15:AA24)</f>
        <v>98193000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364493997</v>
      </c>
      <c r="D26" s="29">
        <f>+D13+D25</f>
        <v>0</v>
      </c>
      <c r="E26" s="30">
        <f t="shared" si="2"/>
        <v>369314155</v>
      </c>
      <c r="F26" s="31">
        <f t="shared" si="2"/>
        <v>369314155</v>
      </c>
      <c r="G26" s="31">
        <f t="shared" si="2"/>
        <v>395352471</v>
      </c>
      <c r="H26" s="31">
        <f t="shared" si="2"/>
        <v>-13623892</v>
      </c>
      <c r="I26" s="31">
        <f t="shared" si="2"/>
        <v>14102238</v>
      </c>
      <c r="J26" s="31">
        <f t="shared" si="2"/>
        <v>395830817</v>
      </c>
      <c r="K26" s="31">
        <f t="shared" si="2"/>
        <v>4605448</v>
      </c>
      <c r="L26" s="31">
        <f t="shared" si="2"/>
        <v>-9109723</v>
      </c>
      <c r="M26" s="31">
        <f t="shared" si="2"/>
        <v>25847661</v>
      </c>
      <c r="N26" s="31">
        <f t="shared" si="2"/>
        <v>21343386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417174203</v>
      </c>
      <c r="X26" s="31">
        <f t="shared" si="2"/>
        <v>353717291</v>
      </c>
      <c r="Y26" s="31">
        <f t="shared" si="2"/>
        <v>63456912</v>
      </c>
      <c r="Z26" s="32">
        <f>+IF(X26&lt;&gt;0,+(Y26/X26)*100,0)</f>
        <v>17.940008479822943</v>
      </c>
      <c r="AA26" s="33">
        <f>+AA13+AA25</f>
        <v>369314155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-464715</v>
      </c>
      <c r="D31" s="18"/>
      <c r="E31" s="19">
        <v>-324502</v>
      </c>
      <c r="F31" s="20">
        <v>-324502</v>
      </c>
      <c r="G31" s="20">
        <v>-467037</v>
      </c>
      <c r="H31" s="20">
        <v>-3412</v>
      </c>
      <c r="I31" s="20">
        <v>-5747</v>
      </c>
      <c r="J31" s="20">
        <v>-476196</v>
      </c>
      <c r="K31" s="20">
        <v>-3333</v>
      </c>
      <c r="L31" s="20">
        <v>-1286</v>
      </c>
      <c r="M31" s="20">
        <v>-2905</v>
      </c>
      <c r="N31" s="20">
        <v>-7524</v>
      </c>
      <c r="O31" s="20"/>
      <c r="P31" s="20"/>
      <c r="Q31" s="20"/>
      <c r="R31" s="20"/>
      <c r="S31" s="20"/>
      <c r="T31" s="20"/>
      <c r="U31" s="20"/>
      <c r="V31" s="20"/>
      <c r="W31" s="20">
        <v>-483720</v>
      </c>
      <c r="X31" s="20">
        <v>-324502</v>
      </c>
      <c r="Y31" s="20">
        <v>-159218</v>
      </c>
      <c r="Z31" s="21">
        <v>49.065337039525183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-41012758</v>
      </c>
      <c r="D32" s="18"/>
      <c r="E32" s="19">
        <v>-573388865</v>
      </c>
      <c r="F32" s="20">
        <v>-573388865</v>
      </c>
      <c r="G32" s="20">
        <v>-60599714</v>
      </c>
      <c r="H32" s="20">
        <v>905793</v>
      </c>
      <c r="I32" s="20">
        <v>-771054</v>
      </c>
      <c r="J32" s="20">
        <v>-60464975</v>
      </c>
      <c r="K32" s="20">
        <v>7742502</v>
      </c>
      <c r="L32" s="20">
        <v>-7408498</v>
      </c>
      <c r="M32" s="20">
        <v>2961559</v>
      </c>
      <c r="N32" s="20">
        <v>3295563</v>
      </c>
      <c r="O32" s="20"/>
      <c r="P32" s="20"/>
      <c r="Q32" s="20"/>
      <c r="R32" s="20"/>
      <c r="S32" s="20"/>
      <c r="T32" s="20"/>
      <c r="U32" s="20"/>
      <c r="V32" s="20"/>
      <c r="W32" s="20">
        <v>-57169412</v>
      </c>
      <c r="X32" s="20">
        <v>-579833203</v>
      </c>
      <c r="Y32" s="20">
        <v>522663791</v>
      </c>
      <c r="Z32" s="21">
        <v>-90.140369384814278</v>
      </c>
      <c r="AA32" s="22">
        <v>-573388865</v>
      </c>
    </row>
    <row r="33" spans="1:27" x14ac:dyDescent="0.25">
      <c r="A33" s="23" t="s">
        <v>60</v>
      </c>
      <c r="B33" s="17" t="s">
        <v>32</v>
      </c>
      <c r="C33" s="18">
        <v>1278118</v>
      </c>
      <c r="D33" s="18"/>
      <c r="E33" s="19"/>
      <c r="F33" s="20"/>
      <c r="G33" s="20">
        <v>18508643</v>
      </c>
      <c r="H33" s="20">
        <v>-373566</v>
      </c>
      <c r="I33" s="20">
        <v>-1314265</v>
      </c>
      <c r="J33" s="20">
        <v>16820812</v>
      </c>
      <c r="K33" s="20">
        <v>-1672970</v>
      </c>
      <c r="L33" s="20">
        <v>-8540077</v>
      </c>
      <c r="M33" s="20">
        <v>8798111</v>
      </c>
      <c r="N33" s="20">
        <v>-1414936</v>
      </c>
      <c r="O33" s="20"/>
      <c r="P33" s="20"/>
      <c r="Q33" s="20"/>
      <c r="R33" s="20"/>
      <c r="S33" s="20"/>
      <c r="T33" s="20"/>
      <c r="U33" s="20"/>
      <c r="V33" s="20"/>
      <c r="W33" s="20">
        <v>15405876</v>
      </c>
      <c r="X33" s="20"/>
      <c r="Y33" s="20">
        <v>15405876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270752</v>
      </c>
      <c r="F34" s="20">
        <v>270752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206629</v>
      </c>
      <c r="Y34" s="20">
        <v>-206629</v>
      </c>
      <c r="Z34" s="21">
        <v>-100</v>
      </c>
      <c r="AA34" s="22">
        <v>270752</v>
      </c>
    </row>
    <row r="35" spans="1:27" x14ac:dyDescent="0.25">
      <c r="A35" s="23" t="s">
        <v>39</v>
      </c>
      <c r="B35" s="17" t="s">
        <v>32</v>
      </c>
      <c r="C35" s="18">
        <v>19816874</v>
      </c>
      <c r="D35" s="18"/>
      <c r="E35" s="19">
        <v>62764190</v>
      </c>
      <c r="F35" s="20">
        <v>62764190</v>
      </c>
      <c r="G35" s="20">
        <v>20108914</v>
      </c>
      <c r="H35" s="20">
        <v>105871</v>
      </c>
      <c r="I35" s="20">
        <v>151063</v>
      </c>
      <c r="J35" s="20">
        <v>20365848</v>
      </c>
      <c r="K35" s="20">
        <v>13384</v>
      </c>
      <c r="L35" s="20">
        <v>359213</v>
      </c>
      <c r="M35" s="20">
        <v>204742</v>
      </c>
      <c r="N35" s="20">
        <v>577339</v>
      </c>
      <c r="O35" s="20"/>
      <c r="P35" s="20"/>
      <c r="Q35" s="20"/>
      <c r="R35" s="20"/>
      <c r="S35" s="20"/>
      <c r="T35" s="20"/>
      <c r="U35" s="20"/>
      <c r="V35" s="20"/>
      <c r="W35" s="20">
        <v>20943187</v>
      </c>
      <c r="X35" s="20">
        <v>50430296</v>
      </c>
      <c r="Y35" s="20">
        <v>-29487109</v>
      </c>
      <c r="Z35" s="21">
        <v>-58.471021070350247</v>
      </c>
      <c r="AA35" s="22">
        <v>62764190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-20382481</v>
      </c>
      <c r="D37" s="29">
        <f t="shared" ref="D37:Y37" si="3">SUM(D29:D36)</f>
        <v>0</v>
      </c>
      <c r="E37" s="30">
        <f t="shared" si="3"/>
        <v>-510678425</v>
      </c>
      <c r="F37" s="31">
        <f t="shared" si="3"/>
        <v>-510678425</v>
      </c>
      <c r="G37" s="31">
        <f t="shared" si="3"/>
        <v>-22449194</v>
      </c>
      <c r="H37" s="31">
        <f t="shared" si="3"/>
        <v>634686</v>
      </c>
      <c r="I37" s="31">
        <f t="shared" si="3"/>
        <v>-1940003</v>
      </c>
      <c r="J37" s="31">
        <f t="shared" si="3"/>
        <v>-23754511</v>
      </c>
      <c r="K37" s="31">
        <f t="shared" si="3"/>
        <v>6079583</v>
      </c>
      <c r="L37" s="31">
        <f t="shared" si="3"/>
        <v>-15590648</v>
      </c>
      <c r="M37" s="31">
        <f t="shared" si="3"/>
        <v>11961507</v>
      </c>
      <c r="N37" s="31">
        <f t="shared" si="3"/>
        <v>2450442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-21304069</v>
      </c>
      <c r="X37" s="31">
        <f t="shared" si="3"/>
        <v>-529520780</v>
      </c>
      <c r="Y37" s="31">
        <f t="shared" si="3"/>
        <v>508216711</v>
      </c>
      <c r="Z37" s="32">
        <f>+IF(X37&lt;&gt;0,+(Y37/X37)*100,0)</f>
        <v>-95.976726541307784</v>
      </c>
      <c r="AA37" s="33">
        <f>SUM(AA29:AA36)</f>
        <v>-510678425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139607168</v>
      </c>
      <c r="D40" s="18"/>
      <c r="E40" s="19">
        <v>10052733</v>
      </c>
      <c r="F40" s="20">
        <v>10052733</v>
      </c>
      <c r="G40" s="20">
        <v>139607168</v>
      </c>
      <c r="H40" s="20"/>
      <c r="I40" s="20"/>
      <c r="J40" s="20">
        <v>139607168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139607168</v>
      </c>
      <c r="X40" s="20">
        <v>10052733</v>
      </c>
      <c r="Y40" s="20">
        <v>129554435</v>
      </c>
      <c r="Z40" s="21">
        <v>1288.7483930986728</v>
      </c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139607168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139607168</v>
      </c>
      <c r="H43" s="36">
        <f t="shared" si="4"/>
        <v>0</v>
      </c>
      <c r="I43" s="36">
        <f t="shared" si="4"/>
        <v>0</v>
      </c>
      <c r="J43" s="36">
        <f t="shared" si="4"/>
        <v>139607168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139607168</v>
      </c>
      <c r="X43" s="36">
        <f t="shared" si="4"/>
        <v>10052733</v>
      </c>
      <c r="Y43" s="36">
        <f t="shared" si="4"/>
        <v>129554435</v>
      </c>
      <c r="Z43" s="37">
        <f>+IF(X43&lt;&gt;0,+(Y43/X43)*100,0)</f>
        <v>1288.7483930986728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119224687</v>
      </c>
      <c r="D44" s="29">
        <f>+D37+D43</f>
        <v>0</v>
      </c>
      <c r="E44" s="30">
        <f t="shared" si="5"/>
        <v>-500625692</v>
      </c>
      <c r="F44" s="31">
        <f t="shared" si="5"/>
        <v>-500625692</v>
      </c>
      <c r="G44" s="31">
        <f t="shared" si="5"/>
        <v>117157974</v>
      </c>
      <c r="H44" s="31">
        <f t="shared" si="5"/>
        <v>634686</v>
      </c>
      <c r="I44" s="31">
        <f t="shared" si="5"/>
        <v>-1940003</v>
      </c>
      <c r="J44" s="31">
        <f t="shared" si="5"/>
        <v>115852657</v>
      </c>
      <c r="K44" s="31">
        <f t="shared" si="5"/>
        <v>6079583</v>
      </c>
      <c r="L44" s="31">
        <f t="shared" si="5"/>
        <v>-15590648</v>
      </c>
      <c r="M44" s="31">
        <f t="shared" si="5"/>
        <v>11961507</v>
      </c>
      <c r="N44" s="31">
        <f t="shared" si="5"/>
        <v>2450442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118303099</v>
      </c>
      <c r="X44" s="31">
        <f t="shared" si="5"/>
        <v>-519468047</v>
      </c>
      <c r="Y44" s="31">
        <f t="shared" si="5"/>
        <v>637771146</v>
      </c>
      <c r="Z44" s="32">
        <f>+IF(X44&lt;&gt;0,+(Y44/X44)*100,0)</f>
        <v>-122.77389334786169</v>
      </c>
      <c r="AA44" s="33">
        <f>+AA37+AA43</f>
        <v>-500625692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245269310</v>
      </c>
      <c r="D45" s="42">
        <f t="shared" si="6"/>
        <v>0</v>
      </c>
      <c r="E45" s="43">
        <f t="shared" si="6"/>
        <v>869939847</v>
      </c>
      <c r="F45" s="44">
        <f t="shared" si="6"/>
        <v>869939847</v>
      </c>
      <c r="G45" s="44">
        <f t="shared" si="6"/>
        <v>278194497</v>
      </c>
      <c r="H45" s="44">
        <f t="shared" si="6"/>
        <v>-14258578</v>
      </c>
      <c r="I45" s="44">
        <f t="shared" si="6"/>
        <v>16042241</v>
      </c>
      <c r="J45" s="44">
        <f t="shared" si="6"/>
        <v>279978160</v>
      </c>
      <c r="K45" s="44">
        <f t="shared" si="6"/>
        <v>-1474135</v>
      </c>
      <c r="L45" s="44">
        <f t="shared" si="6"/>
        <v>6480925</v>
      </c>
      <c r="M45" s="44">
        <f t="shared" si="6"/>
        <v>13886154</v>
      </c>
      <c r="N45" s="44">
        <f t="shared" si="6"/>
        <v>18892944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298871104</v>
      </c>
      <c r="X45" s="44">
        <f t="shared" si="6"/>
        <v>873185338</v>
      </c>
      <c r="Y45" s="44">
        <f t="shared" si="6"/>
        <v>-574314234</v>
      </c>
      <c r="Z45" s="45">
        <f>+IF(X45&lt;&gt;0,+(Y45/X45)*100,0)</f>
        <v>-65.772317629089656</v>
      </c>
      <c r="AA45" s="46">
        <f>+AA26-AA44</f>
        <v>869939847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5537972</v>
      </c>
      <c r="D47" s="18"/>
      <c r="E47" s="19">
        <v>-329574134</v>
      </c>
      <c r="F47" s="20">
        <v>-329574134</v>
      </c>
      <c r="G47" s="20">
        <v>20211194</v>
      </c>
      <c r="H47" s="20">
        <v>-8665543</v>
      </c>
      <c r="I47" s="20">
        <v>9038849</v>
      </c>
      <c r="J47" s="20">
        <v>20584500</v>
      </c>
      <c r="K47" s="20">
        <v>-7775481</v>
      </c>
      <c r="L47" s="20">
        <v>3763614</v>
      </c>
      <c r="M47" s="20">
        <v>9606315</v>
      </c>
      <c r="N47" s="20">
        <v>5594448</v>
      </c>
      <c r="O47" s="20"/>
      <c r="P47" s="20"/>
      <c r="Q47" s="20"/>
      <c r="R47" s="20"/>
      <c r="S47" s="20"/>
      <c r="T47" s="20"/>
      <c r="U47" s="20"/>
      <c r="V47" s="20"/>
      <c r="W47" s="20">
        <v>26178948</v>
      </c>
      <c r="X47" s="20">
        <v>-326328863</v>
      </c>
      <c r="Y47" s="20">
        <v>352507811</v>
      </c>
      <c r="Z47" s="47">
        <v>-108.02225943464892</v>
      </c>
      <c r="AA47" s="22">
        <v>-329574134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5537972</v>
      </c>
      <c r="D50" s="50">
        <f t="shared" ref="D50:Y50" si="7">SUM(D47:D49)</f>
        <v>0</v>
      </c>
      <c r="E50" s="51">
        <f t="shared" si="7"/>
        <v>-329574134</v>
      </c>
      <c r="F50" s="52">
        <f t="shared" si="7"/>
        <v>-329574134</v>
      </c>
      <c r="G50" s="52">
        <f t="shared" si="7"/>
        <v>20211194</v>
      </c>
      <c r="H50" s="52">
        <f t="shared" si="7"/>
        <v>-8665543</v>
      </c>
      <c r="I50" s="52">
        <f t="shared" si="7"/>
        <v>9038849</v>
      </c>
      <c r="J50" s="52">
        <f t="shared" si="7"/>
        <v>20584500</v>
      </c>
      <c r="K50" s="52">
        <f t="shared" si="7"/>
        <v>-7775481</v>
      </c>
      <c r="L50" s="52">
        <f t="shared" si="7"/>
        <v>3763614</v>
      </c>
      <c r="M50" s="52">
        <f t="shared" si="7"/>
        <v>9606315</v>
      </c>
      <c r="N50" s="52">
        <f t="shared" si="7"/>
        <v>5594448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26178948</v>
      </c>
      <c r="X50" s="52">
        <f t="shared" si="7"/>
        <v>-326328863</v>
      </c>
      <c r="Y50" s="52">
        <f t="shared" si="7"/>
        <v>352507811</v>
      </c>
      <c r="Z50" s="53">
        <f>+IF(X50&lt;&gt;0,+(Y50/X50)*100,0)</f>
        <v>-108.02225943464892</v>
      </c>
      <c r="AA50" s="54">
        <f>SUM(AA47:AA49)</f>
        <v>-329574134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2582438</v>
      </c>
      <c r="D7" s="18"/>
      <c r="E7" s="19">
        <v>12701580</v>
      </c>
      <c r="F7" s="20">
        <v>12701580</v>
      </c>
      <c r="G7" s="20">
        <v>11579446</v>
      </c>
      <c r="H7" s="20">
        <v>-7386089</v>
      </c>
      <c r="I7" s="20">
        <v>785117</v>
      </c>
      <c r="J7" s="20">
        <v>4978474</v>
      </c>
      <c r="K7" s="20">
        <v>887124</v>
      </c>
      <c r="L7" s="20">
        <v>728042</v>
      </c>
      <c r="M7" s="20">
        <v>908427</v>
      </c>
      <c r="N7" s="20">
        <v>2523593</v>
      </c>
      <c r="O7" s="20"/>
      <c r="P7" s="20"/>
      <c r="Q7" s="20"/>
      <c r="R7" s="20"/>
      <c r="S7" s="20"/>
      <c r="T7" s="20"/>
      <c r="U7" s="20"/>
      <c r="V7" s="20"/>
      <c r="W7" s="20">
        <v>7502067</v>
      </c>
      <c r="X7" s="20">
        <v>6350808</v>
      </c>
      <c r="Y7" s="20">
        <v>1151259</v>
      </c>
      <c r="Z7" s="21">
        <v>18.127756342185119</v>
      </c>
      <c r="AA7" s="22">
        <v>12701580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2582438</v>
      </c>
      <c r="D13" s="29">
        <f>SUM(D6:D12)</f>
        <v>0</v>
      </c>
      <c r="E13" s="30">
        <f t="shared" si="0"/>
        <v>12701580</v>
      </c>
      <c r="F13" s="31">
        <f t="shared" si="0"/>
        <v>12701580</v>
      </c>
      <c r="G13" s="31">
        <f t="shared" si="0"/>
        <v>11579446</v>
      </c>
      <c r="H13" s="31">
        <f t="shared" si="0"/>
        <v>-7386089</v>
      </c>
      <c r="I13" s="31">
        <f t="shared" si="0"/>
        <v>785117</v>
      </c>
      <c r="J13" s="31">
        <f t="shared" si="0"/>
        <v>4978474</v>
      </c>
      <c r="K13" s="31">
        <f t="shared" si="0"/>
        <v>887124</v>
      </c>
      <c r="L13" s="31">
        <f t="shared" si="0"/>
        <v>728042</v>
      </c>
      <c r="M13" s="31">
        <f t="shared" si="0"/>
        <v>908427</v>
      </c>
      <c r="N13" s="31">
        <f t="shared" si="0"/>
        <v>2523593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7502067</v>
      </c>
      <c r="X13" s="31">
        <f t="shared" si="0"/>
        <v>6350808</v>
      </c>
      <c r="Y13" s="31">
        <f t="shared" si="0"/>
        <v>1151259</v>
      </c>
      <c r="Z13" s="32">
        <f>+IF(X13&lt;&gt;0,+(Y13/X13)*100,0)</f>
        <v>18.127756342185119</v>
      </c>
      <c r="AA13" s="33">
        <f>SUM(AA6:AA12)</f>
        <v>12701580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-1169468</v>
      </c>
      <c r="D17" s="18"/>
      <c r="E17" s="19">
        <v>21430595</v>
      </c>
      <c r="F17" s="20">
        <v>21430595</v>
      </c>
      <c r="G17" s="24">
        <v>3168747</v>
      </c>
      <c r="H17" s="24">
        <v>-4338215</v>
      </c>
      <c r="I17" s="24"/>
      <c r="J17" s="20">
        <v>-1169468</v>
      </c>
      <c r="K17" s="24">
        <v>1269296</v>
      </c>
      <c r="L17" s="24">
        <v>436185</v>
      </c>
      <c r="M17" s="20"/>
      <c r="N17" s="24">
        <v>1705481</v>
      </c>
      <c r="O17" s="24"/>
      <c r="P17" s="24"/>
      <c r="Q17" s="20"/>
      <c r="R17" s="24"/>
      <c r="S17" s="24"/>
      <c r="T17" s="20"/>
      <c r="U17" s="24"/>
      <c r="V17" s="24"/>
      <c r="W17" s="24">
        <v>536013</v>
      </c>
      <c r="X17" s="20">
        <v>10715316</v>
      </c>
      <c r="Y17" s="24">
        <v>-10179303</v>
      </c>
      <c r="Z17" s="25">
        <v>-94.997693021839027</v>
      </c>
      <c r="AA17" s="26">
        <v>21430595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-1169468</v>
      </c>
      <c r="D25" s="29">
        <f t="shared" ref="D25:Y25" si="1">SUM(D15:D24)</f>
        <v>0</v>
      </c>
      <c r="E25" s="35">
        <f t="shared" si="1"/>
        <v>21430595</v>
      </c>
      <c r="F25" s="36">
        <f t="shared" si="1"/>
        <v>21430595</v>
      </c>
      <c r="G25" s="36">
        <f t="shared" si="1"/>
        <v>3168747</v>
      </c>
      <c r="H25" s="36">
        <f t="shared" si="1"/>
        <v>-4338215</v>
      </c>
      <c r="I25" s="36">
        <f t="shared" si="1"/>
        <v>0</v>
      </c>
      <c r="J25" s="36">
        <f t="shared" si="1"/>
        <v>-1169468</v>
      </c>
      <c r="K25" s="36">
        <f t="shared" si="1"/>
        <v>1269296</v>
      </c>
      <c r="L25" s="36">
        <f t="shared" si="1"/>
        <v>436185</v>
      </c>
      <c r="M25" s="36">
        <f t="shared" si="1"/>
        <v>0</v>
      </c>
      <c r="N25" s="36">
        <f t="shared" si="1"/>
        <v>1705481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536013</v>
      </c>
      <c r="X25" s="36">
        <f t="shared" si="1"/>
        <v>10715316</v>
      </c>
      <c r="Y25" s="36">
        <f t="shared" si="1"/>
        <v>-10179303</v>
      </c>
      <c r="Z25" s="37">
        <f>+IF(X25&lt;&gt;0,+(Y25/X25)*100,0)</f>
        <v>-94.997693021839027</v>
      </c>
      <c r="AA25" s="38">
        <f>SUM(AA15:AA24)</f>
        <v>21430595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1412970</v>
      </c>
      <c r="D26" s="29">
        <f>+D13+D25</f>
        <v>0</v>
      </c>
      <c r="E26" s="30">
        <f t="shared" si="2"/>
        <v>34132175</v>
      </c>
      <c r="F26" s="31">
        <f t="shared" si="2"/>
        <v>34132175</v>
      </c>
      <c r="G26" s="31">
        <f t="shared" si="2"/>
        <v>14748193</v>
      </c>
      <c r="H26" s="31">
        <f t="shared" si="2"/>
        <v>-11724304</v>
      </c>
      <c r="I26" s="31">
        <f t="shared" si="2"/>
        <v>785117</v>
      </c>
      <c r="J26" s="31">
        <f t="shared" si="2"/>
        <v>3809006</v>
      </c>
      <c r="K26" s="31">
        <f t="shared" si="2"/>
        <v>2156420</v>
      </c>
      <c r="L26" s="31">
        <f t="shared" si="2"/>
        <v>1164227</v>
      </c>
      <c r="M26" s="31">
        <f t="shared" si="2"/>
        <v>908427</v>
      </c>
      <c r="N26" s="31">
        <f t="shared" si="2"/>
        <v>4229074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8038080</v>
      </c>
      <c r="X26" s="31">
        <f t="shared" si="2"/>
        <v>17066124</v>
      </c>
      <c r="Y26" s="31">
        <f t="shared" si="2"/>
        <v>-9028044</v>
      </c>
      <c r="Z26" s="32">
        <f>+IF(X26&lt;&gt;0,+(Y26/X26)*100,0)</f>
        <v>-52.900377379186978</v>
      </c>
      <c r="AA26" s="33">
        <f>+AA13+AA25</f>
        <v>34132175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1961236</v>
      </c>
      <c r="D31" s="18"/>
      <c r="E31" s="19">
        <v>2057337</v>
      </c>
      <c r="F31" s="20">
        <v>2057337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1028664</v>
      </c>
      <c r="Y31" s="20">
        <v>932572</v>
      </c>
      <c r="Z31" s="21">
        <v>90.65856295155659</v>
      </c>
      <c r="AA31" s="22">
        <v>2057337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-40000</v>
      </c>
      <c r="D33" s="18"/>
      <c r="E33" s="19"/>
      <c r="F33" s="20"/>
      <c r="G33" s="20">
        <v>-40000</v>
      </c>
      <c r="H33" s="20">
        <v>10083</v>
      </c>
      <c r="I33" s="20">
        <v>-474142</v>
      </c>
      <c r="J33" s="20">
        <v>-504059</v>
      </c>
      <c r="K33" s="20"/>
      <c r="L33" s="20">
        <v>-102941</v>
      </c>
      <c r="M33" s="20"/>
      <c r="N33" s="20">
        <v>-102941</v>
      </c>
      <c r="O33" s="20"/>
      <c r="P33" s="20"/>
      <c r="Q33" s="20"/>
      <c r="R33" s="20"/>
      <c r="S33" s="20"/>
      <c r="T33" s="20"/>
      <c r="U33" s="20"/>
      <c r="V33" s="20"/>
      <c r="W33" s="20">
        <v>-607000</v>
      </c>
      <c r="X33" s="20">
        <v>-6</v>
      </c>
      <c r="Y33" s="20">
        <v>-606994</v>
      </c>
      <c r="Z33" s="21">
        <v>10116566.666666668</v>
      </c>
      <c r="AA33" s="22"/>
    </row>
    <row r="34" spans="1:27" x14ac:dyDescent="0.25">
      <c r="A34" s="23" t="s">
        <v>61</v>
      </c>
      <c r="B34" s="17" t="s">
        <v>32</v>
      </c>
      <c r="C34" s="18">
        <v>1393452</v>
      </c>
      <c r="D34" s="18"/>
      <c r="E34" s="19">
        <v>1743774</v>
      </c>
      <c r="F34" s="20">
        <v>1743774</v>
      </c>
      <c r="G34" s="20">
        <v>3012267</v>
      </c>
      <c r="H34" s="20">
        <v>-1618815</v>
      </c>
      <c r="I34" s="20"/>
      <c r="J34" s="20">
        <v>1393452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1393452</v>
      </c>
      <c r="X34" s="20">
        <v>871884</v>
      </c>
      <c r="Y34" s="20">
        <v>521568</v>
      </c>
      <c r="Z34" s="21">
        <v>59.820801849787351</v>
      </c>
      <c r="AA34" s="22">
        <v>1743774</v>
      </c>
    </row>
    <row r="35" spans="1:27" x14ac:dyDescent="0.25">
      <c r="A35" s="23" t="s">
        <v>39</v>
      </c>
      <c r="B35" s="17" t="s">
        <v>32</v>
      </c>
      <c r="C35" s="18">
        <v>29464079</v>
      </c>
      <c r="D35" s="18"/>
      <c r="E35" s="19">
        <v>26906319</v>
      </c>
      <c r="F35" s="20">
        <v>26906319</v>
      </c>
      <c r="G35" s="20">
        <v>27949045</v>
      </c>
      <c r="H35" s="20">
        <v>55025</v>
      </c>
      <c r="I35" s="20">
        <v>153285</v>
      </c>
      <c r="J35" s="20">
        <v>28157355</v>
      </c>
      <c r="K35" s="20">
        <v>158603</v>
      </c>
      <c r="L35" s="20">
        <v>1838526</v>
      </c>
      <c r="M35" s="20">
        <v>121272</v>
      </c>
      <c r="N35" s="20">
        <v>2118401</v>
      </c>
      <c r="O35" s="20"/>
      <c r="P35" s="20"/>
      <c r="Q35" s="20"/>
      <c r="R35" s="20"/>
      <c r="S35" s="20"/>
      <c r="T35" s="20"/>
      <c r="U35" s="20"/>
      <c r="V35" s="20"/>
      <c r="W35" s="20">
        <v>30275756</v>
      </c>
      <c r="X35" s="20">
        <v>13453140</v>
      </c>
      <c r="Y35" s="20">
        <v>16822616</v>
      </c>
      <c r="Z35" s="21">
        <v>125.04601899630867</v>
      </c>
      <c r="AA35" s="22">
        <v>26906319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32778767</v>
      </c>
      <c r="D37" s="29">
        <f t="shared" ref="D37:Y37" si="3">SUM(D29:D36)</f>
        <v>0</v>
      </c>
      <c r="E37" s="30">
        <f t="shared" si="3"/>
        <v>30707430</v>
      </c>
      <c r="F37" s="31">
        <f t="shared" si="3"/>
        <v>30707430</v>
      </c>
      <c r="G37" s="31">
        <f t="shared" si="3"/>
        <v>32882548</v>
      </c>
      <c r="H37" s="31">
        <f t="shared" si="3"/>
        <v>-1553707</v>
      </c>
      <c r="I37" s="31">
        <f t="shared" si="3"/>
        <v>-320857</v>
      </c>
      <c r="J37" s="31">
        <f t="shared" si="3"/>
        <v>31007984</v>
      </c>
      <c r="K37" s="31">
        <f t="shared" si="3"/>
        <v>158603</v>
      </c>
      <c r="L37" s="31">
        <f t="shared" si="3"/>
        <v>1735585</v>
      </c>
      <c r="M37" s="31">
        <f t="shared" si="3"/>
        <v>121272</v>
      </c>
      <c r="N37" s="31">
        <f t="shared" si="3"/>
        <v>2015460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33023444</v>
      </c>
      <c r="X37" s="31">
        <f t="shared" si="3"/>
        <v>15353682</v>
      </c>
      <c r="Y37" s="31">
        <f t="shared" si="3"/>
        <v>17669762</v>
      </c>
      <c r="Z37" s="32">
        <f>+IF(X37&lt;&gt;0,+(Y37/X37)*100,0)</f>
        <v>115.08485065666984</v>
      </c>
      <c r="AA37" s="33">
        <f>SUM(AA29:AA36)</f>
        <v>30707430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32778767</v>
      </c>
      <c r="D44" s="29">
        <f>+D37+D43</f>
        <v>0</v>
      </c>
      <c r="E44" s="30">
        <f t="shared" si="5"/>
        <v>30707430</v>
      </c>
      <c r="F44" s="31">
        <f t="shared" si="5"/>
        <v>30707430</v>
      </c>
      <c r="G44" s="31">
        <f t="shared" si="5"/>
        <v>32882548</v>
      </c>
      <c r="H44" s="31">
        <f t="shared" si="5"/>
        <v>-1553707</v>
      </c>
      <c r="I44" s="31">
        <f t="shared" si="5"/>
        <v>-320857</v>
      </c>
      <c r="J44" s="31">
        <f t="shared" si="5"/>
        <v>31007984</v>
      </c>
      <c r="K44" s="31">
        <f t="shared" si="5"/>
        <v>158603</v>
      </c>
      <c r="L44" s="31">
        <f t="shared" si="5"/>
        <v>1735585</v>
      </c>
      <c r="M44" s="31">
        <f t="shared" si="5"/>
        <v>121272</v>
      </c>
      <c r="N44" s="31">
        <f t="shared" si="5"/>
        <v>2015460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33023444</v>
      </c>
      <c r="X44" s="31">
        <f t="shared" si="5"/>
        <v>15353682</v>
      </c>
      <c r="Y44" s="31">
        <f t="shared" si="5"/>
        <v>17669762</v>
      </c>
      <c r="Z44" s="32">
        <f>+IF(X44&lt;&gt;0,+(Y44/X44)*100,0)</f>
        <v>115.08485065666984</v>
      </c>
      <c r="AA44" s="33">
        <f>+AA37+AA43</f>
        <v>30707430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-31365797</v>
      </c>
      <c r="D45" s="42">
        <f t="shared" si="6"/>
        <v>0</v>
      </c>
      <c r="E45" s="43">
        <f t="shared" si="6"/>
        <v>3424745</v>
      </c>
      <c r="F45" s="44">
        <f t="shared" si="6"/>
        <v>3424745</v>
      </c>
      <c r="G45" s="44">
        <f t="shared" si="6"/>
        <v>-18134355</v>
      </c>
      <c r="H45" s="44">
        <f t="shared" si="6"/>
        <v>-10170597</v>
      </c>
      <c r="I45" s="44">
        <f t="shared" si="6"/>
        <v>1105974</v>
      </c>
      <c r="J45" s="44">
        <f t="shared" si="6"/>
        <v>-27198978</v>
      </c>
      <c r="K45" s="44">
        <f t="shared" si="6"/>
        <v>1997817</v>
      </c>
      <c r="L45" s="44">
        <f t="shared" si="6"/>
        <v>-571358</v>
      </c>
      <c r="M45" s="44">
        <f t="shared" si="6"/>
        <v>787155</v>
      </c>
      <c r="N45" s="44">
        <f t="shared" si="6"/>
        <v>2213614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-24985364</v>
      </c>
      <c r="X45" s="44">
        <f t="shared" si="6"/>
        <v>1712442</v>
      </c>
      <c r="Y45" s="44">
        <f t="shared" si="6"/>
        <v>-26697806</v>
      </c>
      <c r="Z45" s="45">
        <f>+IF(X45&lt;&gt;0,+(Y45/X45)*100,0)</f>
        <v>-1559.048773622698</v>
      </c>
      <c r="AA45" s="46">
        <f>+AA26-AA44</f>
        <v>3424745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-52877405</v>
      </c>
      <c r="D47" s="18"/>
      <c r="E47" s="19">
        <v>-37398358</v>
      </c>
      <c r="F47" s="20">
        <v>-37398358</v>
      </c>
      <c r="G47" s="20">
        <v>-59658111</v>
      </c>
      <c r="H47" s="20">
        <v>-498560</v>
      </c>
      <c r="I47" s="20">
        <v>-1732639</v>
      </c>
      <c r="J47" s="20">
        <v>-61889310</v>
      </c>
      <c r="K47" s="20">
        <v>-865809</v>
      </c>
      <c r="L47" s="20">
        <v>-402442</v>
      </c>
      <c r="M47" s="20">
        <v>-1539262</v>
      </c>
      <c r="N47" s="20">
        <v>-2807513</v>
      </c>
      <c r="O47" s="20"/>
      <c r="P47" s="20"/>
      <c r="Q47" s="20"/>
      <c r="R47" s="20"/>
      <c r="S47" s="20"/>
      <c r="T47" s="20"/>
      <c r="U47" s="20"/>
      <c r="V47" s="20"/>
      <c r="W47" s="20">
        <v>-64696823</v>
      </c>
      <c r="X47" s="20">
        <v>-18699180</v>
      </c>
      <c r="Y47" s="20">
        <v>-45997643</v>
      </c>
      <c r="Z47" s="47">
        <v>245.98748715184306</v>
      </c>
      <c r="AA47" s="22">
        <v>-37398358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-52877405</v>
      </c>
      <c r="D50" s="50">
        <f t="shared" ref="D50:Y50" si="7">SUM(D47:D49)</f>
        <v>0</v>
      </c>
      <c r="E50" s="51">
        <f t="shared" si="7"/>
        <v>-37398358</v>
      </c>
      <c r="F50" s="52">
        <f t="shared" si="7"/>
        <v>-37398358</v>
      </c>
      <c r="G50" s="52">
        <f t="shared" si="7"/>
        <v>-59658111</v>
      </c>
      <c r="H50" s="52">
        <f t="shared" si="7"/>
        <v>-498560</v>
      </c>
      <c r="I50" s="52">
        <f t="shared" si="7"/>
        <v>-1732639</v>
      </c>
      <c r="J50" s="52">
        <f t="shared" si="7"/>
        <v>-61889310</v>
      </c>
      <c r="K50" s="52">
        <f t="shared" si="7"/>
        <v>-865809</v>
      </c>
      <c r="L50" s="52">
        <f t="shared" si="7"/>
        <v>-402442</v>
      </c>
      <c r="M50" s="52">
        <f t="shared" si="7"/>
        <v>-1539262</v>
      </c>
      <c r="N50" s="52">
        <f t="shared" si="7"/>
        <v>-2807513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-64696823</v>
      </c>
      <c r="X50" s="52">
        <f t="shared" si="7"/>
        <v>-18699180</v>
      </c>
      <c r="Y50" s="52">
        <f t="shared" si="7"/>
        <v>-45997643</v>
      </c>
      <c r="Z50" s="53">
        <f>+IF(X50&lt;&gt;0,+(Y50/X50)*100,0)</f>
        <v>245.98748715184306</v>
      </c>
      <c r="AA50" s="54">
        <f>SUM(AA47:AA49)</f>
        <v>-37398358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63147463</v>
      </c>
      <c r="D6" s="18"/>
      <c r="E6" s="19">
        <v>202954198</v>
      </c>
      <c r="F6" s="20">
        <v>202954198</v>
      </c>
      <c r="G6" s="20">
        <v>64210679</v>
      </c>
      <c r="H6" s="20">
        <v>700614</v>
      </c>
      <c r="I6" s="20">
        <v>1407767</v>
      </c>
      <c r="J6" s="20">
        <v>66319060</v>
      </c>
      <c r="K6" s="20">
        <v>654336</v>
      </c>
      <c r="L6" s="20">
        <v>1075043</v>
      </c>
      <c r="M6" s="20">
        <v>717209</v>
      </c>
      <c r="N6" s="20">
        <v>2446588</v>
      </c>
      <c r="O6" s="20"/>
      <c r="P6" s="20"/>
      <c r="Q6" s="20"/>
      <c r="R6" s="20"/>
      <c r="S6" s="20"/>
      <c r="T6" s="20"/>
      <c r="U6" s="20"/>
      <c r="V6" s="20"/>
      <c r="W6" s="20">
        <v>68765648</v>
      </c>
      <c r="X6" s="20">
        <v>198457135</v>
      </c>
      <c r="Y6" s="20">
        <v>-129691487</v>
      </c>
      <c r="Z6" s="21">
        <v>-65.349873664154217</v>
      </c>
      <c r="AA6" s="22">
        <v>202954198</v>
      </c>
    </row>
    <row r="7" spans="1:27" x14ac:dyDescent="0.25">
      <c r="A7" s="23" t="s">
        <v>35</v>
      </c>
      <c r="B7" s="17" t="s">
        <v>32</v>
      </c>
      <c r="C7" s="18">
        <v>11467746</v>
      </c>
      <c r="D7" s="18"/>
      <c r="E7" s="19">
        <v>60679538</v>
      </c>
      <c r="F7" s="20">
        <v>60679538</v>
      </c>
      <c r="G7" s="20">
        <v>-20352995</v>
      </c>
      <c r="H7" s="20">
        <v>6735107</v>
      </c>
      <c r="I7" s="20">
        <v>425161</v>
      </c>
      <c r="J7" s="20">
        <v>-13192727</v>
      </c>
      <c r="K7" s="20">
        <v>1252602</v>
      </c>
      <c r="L7" s="20">
        <v>848882</v>
      </c>
      <c r="M7" s="20">
        <v>1199437</v>
      </c>
      <c r="N7" s="20">
        <v>3300921</v>
      </c>
      <c r="O7" s="20"/>
      <c r="P7" s="20"/>
      <c r="Q7" s="20"/>
      <c r="R7" s="20"/>
      <c r="S7" s="20"/>
      <c r="T7" s="20"/>
      <c r="U7" s="20"/>
      <c r="V7" s="20"/>
      <c r="W7" s="20">
        <v>-9891806</v>
      </c>
      <c r="X7" s="20">
        <v>58555060</v>
      </c>
      <c r="Y7" s="20">
        <v>-68446866</v>
      </c>
      <c r="Z7" s="21">
        <v>-116.89317029134629</v>
      </c>
      <c r="AA7" s="22">
        <v>60679538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-150000</v>
      </c>
      <c r="Y10" s="20">
        <v>150000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>
        <v>70318</v>
      </c>
      <c r="D11" s="18"/>
      <c r="E11" s="19">
        <v>-2096437</v>
      </c>
      <c r="F11" s="20">
        <v>-2096437</v>
      </c>
      <c r="G11" s="24">
        <v>70318</v>
      </c>
      <c r="H11" s="24"/>
      <c r="I11" s="24"/>
      <c r="J11" s="20">
        <v>70318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70318</v>
      </c>
      <c r="X11" s="20">
        <v>-1048218</v>
      </c>
      <c r="Y11" s="24">
        <v>1118536</v>
      </c>
      <c r="Z11" s="25">
        <v>-106.70833738783345</v>
      </c>
      <c r="AA11" s="26">
        <v>-2096437</v>
      </c>
    </row>
    <row r="12" spans="1:27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>
        <v>-29986</v>
      </c>
      <c r="H12" s="20"/>
      <c r="I12" s="20"/>
      <c r="J12" s="20">
        <v>-29986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-29986</v>
      </c>
      <c r="X12" s="20"/>
      <c r="Y12" s="20">
        <v>-29986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74655541</v>
      </c>
      <c r="D13" s="29">
        <f>SUM(D6:D12)</f>
        <v>0</v>
      </c>
      <c r="E13" s="30">
        <f t="shared" si="0"/>
        <v>261237299</v>
      </c>
      <c r="F13" s="31">
        <f t="shared" si="0"/>
        <v>261237299</v>
      </c>
      <c r="G13" s="31">
        <f t="shared" si="0"/>
        <v>43898016</v>
      </c>
      <c r="H13" s="31">
        <f t="shared" si="0"/>
        <v>7435721</v>
      </c>
      <c r="I13" s="31">
        <f t="shared" si="0"/>
        <v>1832928</v>
      </c>
      <c r="J13" s="31">
        <f t="shared" si="0"/>
        <v>53166665</v>
      </c>
      <c r="K13" s="31">
        <f t="shared" si="0"/>
        <v>1906938</v>
      </c>
      <c r="L13" s="31">
        <f t="shared" si="0"/>
        <v>1923925</v>
      </c>
      <c r="M13" s="31">
        <f t="shared" si="0"/>
        <v>1916646</v>
      </c>
      <c r="N13" s="31">
        <f t="shared" si="0"/>
        <v>5747509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58914174</v>
      </c>
      <c r="X13" s="31">
        <f t="shared" si="0"/>
        <v>255813977</v>
      </c>
      <c r="Y13" s="31">
        <f t="shared" si="0"/>
        <v>-196899803</v>
      </c>
      <c r="Z13" s="32">
        <f>+IF(X13&lt;&gt;0,+(Y13/X13)*100,0)</f>
        <v>-76.969915916674097</v>
      </c>
      <c r="AA13" s="33">
        <f>SUM(AA6:AA12)</f>
        <v>261237299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-89091</v>
      </c>
      <c r="D17" s="18"/>
      <c r="E17" s="19">
        <v>46920788</v>
      </c>
      <c r="F17" s="20">
        <v>46920788</v>
      </c>
      <c r="G17" s="24">
        <v>-86264</v>
      </c>
      <c r="H17" s="24">
        <v>-2827</v>
      </c>
      <c r="I17" s="24"/>
      <c r="J17" s="20">
        <v>-89091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-89091</v>
      </c>
      <c r="X17" s="20">
        <v>23460396</v>
      </c>
      <c r="Y17" s="24">
        <v>-23549487</v>
      </c>
      <c r="Z17" s="25">
        <v>-100.37975062313527</v>
      </c>
      <c r="AA17" s="26">
        <v>46920788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-89091</v>
      </c>
      <c r="D25" s="29">
        <f t="shared" ref="D25:Y25" si="1">SUM(D15:D24)</f>
        <v>0</v>
      </c>
      <c r="E25" s="35">
        <f t="shared" si="1"/>
        <v>46920788</v>
      </c>
      <c r="F25" s="36">
        <f t="shared" si="1"/>
        <v>46920788</v>
      </c>
      <c r="G25" s="36">
        <f t="shared" si="1"/>
        <v>-86264</v>
      </c>
      <c r="H25" s="36">
        <f t="shared" si="1"/>
        <v>-2827</v>
      </c>
      <c r="I25" s="36">
        <f t="shared" si="1"/>
        <v>0</v>
      </c>
      <c r="J25" s="36">
        <f t="shared" si="1"/>
        <v>-89091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-89091</v>
      </c>
      <c r="X25" s="36">
        <f t="shared" si="1"/>
        <v>23460396</v>
      </c>
      <c r="Y25" s="36">
        <f t="shared" si="1"/>
        <v>-23549487</v>
      </c>
      <c r="Z25" s="37">
        <f>+IF(X25&lt;&gt;0,+(Y25/X25)*100,0)</f>
        <v>-100.37975062313527</v>
      </c>
      <c r="AA25" s="38">
        <f>SUM(AA15:AA24)</f>
        <v>46920788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74566450</v>
      </c>
      <c r="D26" s="29">
        <f>+D13+D25</f>
        <v>0</v>
      </c>
      <c r="E26" s="30">
        <f t="shared" si="2"/>
        <v>308158087</v>
      </c>
      <c r="F26" s="31">
        <f t="shared" si="2"/>
        <v>308158087</v>
      </c>
      <c r="G26" s="31">
        <f t="shared" si="2"/>
        <v>43811752</v>
      </c>
      <c r="H26" s="31">
        <f t="shared" si="2"/>
        <v>7432894</v>
      </c>
      <c r="I26" s="31">
        <f t="shared" si="2"/>
        <v>1832928</v>
      </c>
      <c r="J26" s="31">
        <f t="shared" si="2"/>
        <v>53077574</v>
      </c>
      <c r="K26" s="31">
        <f t="shared" si="2"/>
        <v>1906938</v>
      </c>
      <c r="L26" s="31">
        <f t="shared" si="2"/>
        <v>1923925</v>
      </c>
      <c r="M26" s="31">
        <f t="shared" si="2"/>
        <v>1916646</v>
      </c>
      <c r="N26" s="31">
        <f t="shared" si="2"/>
        <v>5747509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58825083</v>
      </c>
      <c r="X26" s="31">
        <f t="shared" si="2"/>
        <v>279274373</v>
      </c>
      <c r="Y26" s="31">
        <f t="shared" si="2"/>
        <v>-220449290</v>
      </c>
      <c r="Z26" s="32">
        <f>+IF(X26&lt;&gt;0,+(Y26/X26)*100,0)</f>
        <v>-78.936455082471895</v>
      </c>
      <c r="AA26" s="33">
        <f>+AA13+AA25</f>
        <v>308158087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-124137</v>
      </c>
      <c r="D31" s="18"/>
      <c r="E31" s="19">
        <v>4795679</v>
      </c>
      <c r="F31" s="20">
        <v>4795679</v>
      </c>
      <c r="G31" s="20">
        <v>-124841</v>
      </c>
      <c r="H31" s="20">
        <v>-951</v>
      </c>
      <c r="I31" s="20">
        <v>-947</v>
      </c>
      <c r="J31" s="20">
        <v>-126739</v>
      </c>
      <c r="K31" s="20">
        <v>-109</v>
      </c>
      <c r="L31" s="20">
        <v>-748</v>
      </c>
      <c r="M31" s="20">
        <v>-67</v>
      </c>
      <c r="N31" s="20">
        <v>-924</v>
      </c>
      <c r="O31" s="20"/>
      <c r="P31" s="20"/>
      <c r="Q31" s="20"/>
      <c r="R31" s="20"/>
      <c r="S31" s="20"/>
      <c r="T31" s="20"/>
      <c r="U31" s="20"/>
      <c r="V31" s="20"/>
      <c r="W31" s="20">
        <v>-127663</v>
      </c>
      <c r="X31" s="20">
        <v>4795679</v>
      </c>
      <c r="Y31" s="20">
        <v>-4923342</v>
      </c>
      <c r="Z31" s="21">
        <v>-102.6620422259288</v>
      </c>
      <c r="AA31" s="22">
        <v>4795679</v>
      </c>
    </row>
    <row r="32" spans="1:27" x14ac:dyDescent="0.25">
      <c r="A32" s="23" t="s">
        <v>59</v>
      </c>
      <c r="B32" s="17" t="s">
        <v>32</v>
      </c>
      <c r="C32" s="18">
        <v>12148606</v>
      </c>
      <c r="D32" s="18"/>
      <c r="E32" s="19">
        <v>786417154</v>
      </c>
      <c r="F32" s="20">
        <v>786417154</v>
      </c>
      <c r="G32" s="20">
        <v>7732912</v>
      </c>
      <c r="H32" s="20">
        <v>-2641</v>
      </c>
      <c r="I32" s="20">
        <v>-30</v>
      </c>
      <c r="J32" s="20">
        <v>7730241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7730241</v>
      </c>
      <c r="X32" s="20">
        <v>786517152</v>
      </c>
      <c r="Y32" s="20">
        <v>-778786911</v>
      </c>
      <c r="Z32" s="21">
        <v>-99.017155445327148</v>
      </c>
      <c r="AA32" s="22">
        <v>786417154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>
        <v>8198583</v>
      </c>
      <c r="H34" s="20"/>
      <c r="I34" s="20"/>
      <c r="J34" s="20">
        <v>8198583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8198583</v>
      </c>
      <c r="X34" s="20"/>
      <c r="Y34" s="20">
        <v>8198583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15877707</v>
      </c>
      <c r="D35" s="18"/>
      <c r="E35" s="19">
        <v>1021481</v>
      </c>
      <c r="F35" s="20">
        <v>1021481</v>
      </c>
      <c r="G35" s="20">
        <v>15499478</v>
      </c>
      <c r="H35" s="20">
        <v>640125</v>
      </c>
      <c r="I35" s="20">
        <v>99104</v>
      </c>
      <c r="J35" s="20">
        <v>16238707</v>
      </c>
      <c r="K35" s="20">
        <v>42873</v>
      </c>
      <c r="L35" s="20">
        <v>125802</v>
      </c>
      <c r="M35" s="20">
        <v>67707</v>
      </c>
      <c r="N35" s="20">
        <v>236382</v>
      </c>
      <c r="O35" s="20"/>
      <c r="P35" s="20"/>
      <c r="Q35" s="20"/>
      <c r="R35" s="20"/>
      <c r="S35" s="20"/>
      <c r="T35" s="20"/>
      <c r="U35" s="20"/>
      <c r="V35" s="20"/>
      <c r="W35" s="20">
        <v>16475089</v>
      </c>
      <c r="X35" s="20">
        <v>510738</v>
      </c>
      <c r="Y35" s="20">
        <v>15964351</v>
      </c>
      <c r="Z35" s="21">
        <v>3125.741769752789</v>
      </c>
      <c r="AA35" s="22">
        <v>1021481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36100759</v>
      </c>
      <c r="D37" s="29">
        <f t="shared" ref="D37:Y37" si="3">SUM(D29:D36)</f>
        <v>0</v>
      </c>
      <c r="E37" s="30">
        <f t="shared" si="3"/>
        <v>792234314</v>
      </c>
      <c r="F37" s="31">
        <f t="shared" si="3"/>
        <v>792234314</v>
      </c>
      <c r="G37" s="31">
        <f t="shared" si="3"/>
        <v>31306132</v>
      </c>
      <c r="H37" s="31">
        <f t="shared" si="3"/>
        <v>636533</v>
      </c>
      <c r="I37" s="31">
        <f t="shared" si="3"/>
        <v>98127</v>
      </c>
      <c r="J37" s="31">
        <f t="shared" si="3"/>
        <v>32040792</v>
      </c>
      <c r="K37" s="31">
        <f t="shared" si="3"/>
        <v>42764</v>
      </c>
      <c r="L37" s="31">
        <f t="shared" si="3"/>
        <v>125054</v>
      </c>
      <c r="M37" s="31">
        <f t="shared" si="3"/>
        <v>67640</v>
      </c>
      <c r="N37" s="31">
        <f t="shared" si="3"/>
        <v>235458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32276250</v>
      </c>
      <c r="X37" s="31">
        <f t="shared" si="3"/>
        <v>791823569</v>
      </c>
      <c r="Y37" s="31">
        <f t="shared" si="3"/>
        <v>-759547319</v>
      </c>
      <c r="Z37" s="32">
        <f>+IF(X37&lt;&gt;0,+(Y37/X37)*100,0)</f>
        <v>-95.923807870386852</v>
      </c>
      <c r="AA37" s="33">
        <f>SUM(AA29:AA36)</f>
        <v>792234314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36100759</v>
      </c>
      <c r="D44" s="29">
        <f>+D37+D43</f>
        <v>0</v>
      </c>
      <c r="E44" s="30">
        <f t="shared" si="5"/>
        <v>792234314</v>
      </c>
      <c r="F44" s="31">
        <f t="shared" si="5"/>
        <v>792234314</v>
      </c>
      <c r="G44" s="31">
        <f t="shared" si="5"/>
        <v>31306132</v>
      </c>
      <c r="H44" s="31">
        <f t="shared" si="5"/>
        <v>636533</v>
      </c>
      <c r="I44" s="31">
        <f t="shared" si="5"/>
        <v>98127</v>
      </c>
      <c r="J44" s="31">
        <f t="shared" si="5"/>
        <v>32040792</v>
      </c>
      <c r="K44" s="31">
        <f t="shared" si="5"/>
        <v>42764</v>
      </c>
      <c r="L44" s="31">
        <f t="shared" si="5"/>
        <v>125054</v>
      </c>
      <c r="M44" s="31">
        <f t="shared" si="5"/>
        <v>67640</v>
      </c>
      <c r="N44" s="31">
        <f t="shared" si="5"/>
        <v>235458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32276250</v>
      </c>
      <c r="X44" s="31">
        <f t="shared" si="5"/>
        <v>791823569</v>
      </c>
      <c r="Y44" s="31">
        <f t="shared" si="5"/>
        <v>-759547319</v>
      </c>
      <c r="Z44" s="32">
        <f>+IF(X44&lt;&gt;0,+(Y44/X44)*100,0)</f>
        <v>-95.923807870386852</v>
      </c>
      <c r="AA44" s="33">
        <f>+AA37+AA43</f>
        <v>792234314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38465691</v>
      </c>
      <c r="D45" s="42">
        <f t="shared" si="6"/>
        <v>0</v>
      </c>
      <c r="E45" s="43">
        <f t="shared" si="6"/>
        <v>-484076227</v>
      </c>
      <c r="F45" s="44">
        <f t="shared" si="6"/>
        <v>-484076227</v>
      </c>
      <c r="G45" s="44">
        <f t="shared" si="6"/>
        <v>12505620</v>
      </c>
      <c r="H45" s="44">
        <f t="shared" si="6"/>
        <v>6796361</v>
      </c>
      <c r="I45" s="44">
        <f t="shared" si="6"/>
        <v>1734801</v>
      </c>
      <c r="J45" s="44">
        <f t="shared" si="6"/>
        <v>21036782</v>
      </c>
      <c r="K45" s="44">
        <f t="shared" si="6"/>
        <v>1864174</v>
      </c>
      <c r="L45" s="44">
        <f t="shared" si="6"/>
        <v>1798871</v>
      </c>
      <c r="M45" s="44">
        <f t="shared" si="6"/>
        <v>1849006</v>
      </c>
      <c r="N45" s="44">
        <f t="shared" si="6"/>
        <v>5512051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26548833</v>
      </c>
      <c r="X45" s="44">
        <f t="shared" si="6"/>
        <v>-512549196</v>
      </c>
      <c r="Y45" s="44">
        <f t="shared" si="6"/>
        <v>539098029</v>
      </c>
      <c r="Z45" s="45">
        <f>+IF(X45&lt;&gt;0,+(Y45/X45)*100,0)</f>
        <v>-105.17976288075184</v>
      </c>
      <c r="AA45" s="46">
        <f>+AA26-AA44</f>
        <v>-484076227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-15966624</v>
      </c>
      <c r="D47" s="18"/>
      <c r="E47" s="19">
        <v>457765889</v>
      </c>
      <c r="F47" s="20">
        <v>457765889</v>
      </c>
      <c r="G47" s="20">
        <v>-11615059</v>
      </c>
      <c r="H47" s="20">
        <v>794685</v>
      </c>
      <c r="I47" s="20">
        <v>956231</v>
      </c>
      <c r="J47" s="20">
        <v>-9864143</v>
      </c>
      <c r="K47" s="20">
        <v>1076989</v>
      </c>
      <c r="L47" s="20">
        <v>1101621</v>
      </c>
      <c r="M47" s="20">
        <v>992049</v>
      </c>
      <c r="N47" s="20">
        <v>3170659</v>
      </c>
      <c r="O47" s="20"/>
      <c r="P47" s="20"/>
      <c r="Q47" s="20"/>
      <c r="R47" s="20"/>
      <c r="S47" s="20"/>
      <c r="T47" s="20"/>
      <c r="U47" s="20"/>
      <c r="V47" s="20"/>
      <c r="W47" s="20">
        <v>-6693484</v>
      </c>
      <c r="X47" s="20">
        <v>429292920</v>
      </c>
      <c r="Y47" s="20">
        <v>-435986404</v>
      </c>
      <c r="Z47" s="47">
        <v>-101.55918807139889</v>
      </c>
      <c r="AA47" s="22">
        <v>457765889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-15966624</v>
      </c>
      <c r="D50" s="50">
        <f t="shared" ref="D50:Y50" si="7">SUM(D47:D49)</f>
        <v>0</v>
      </c>
      <c r="E50" s="51">
        <f t="shared" si="7"/>
        <v>457765889</v>
      </c>
      <c r="F50" s="52">
        <f t="shared" si="7"/>
        <v>457765889</v>
      </c>
      <c r="G50" s="52">
        <f t="shared" si="7"/>
        <v>-11615059</v>
      </c>
      <c r="H50" s="52">
        <f t="shared" si="7"/>
        <v>794685</v>
      </c>
      <c r="I50" s="52">
        <f t="shared" si="7"/>
        <v>956231</v>
      </c>
      <c r="J50" s="52">
        <f t="shared" si="7"/>
        <v>-9864143</v>
      </c>
      <c r="K50" s="52">
        <f t="shared" si="7"/>
        <v>1076989</v>
      </c>
      <c r="L50" s="52">
        <f t="shared" si="7"/>
        <v>1101621</v>
      </c>
      <c r="M50" s="52">
        <f t="shared" si="7"/>
        <v>992049</v>
      </c>
      <c r="N50" s="52">
        <f t="shared" si="7"/>
        <v>3170659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-6693484</v>
      </c>
      <c r="X50" s="52">
        <f t="shared" si="7"/>
        <v>429292920</v>
      </c>
      <c r="Y50" s="52">
        <f t="shared" si="7"/>
        <v>-435986404</v>
      </c>
      <c r="Z50" s="53">
        <f>+IF(X50&lt;&gt;0,+(Y50/X50)*100,0)</f>
        <v>-101.55918807139889</v>
      </c>
      <c r="AA50" s="54">
        <f>SUM(AA47:AA49)</f>
        <v>457765889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393000</v>
      </c>
      <c r="D6" s="18"/>
      <c r="E6" s="19">
        <v>1670917</v>
      </c>
      <c r="F6" s="20">
        <v>1670917</v>
      </c>
      <c r="G6" s="20"/>
      <c r="H6" s="20">
        <v>-22</v>
      </c>
      <c r="I6" s="20">
        <v>-35145</v>
      </c>
      <c r="J6" s="20">
        <v>-35167</v>
      </c>
      <c r="K6" s="20">
        <v>-11605380</v>
      </c>
      <c r="L6" s="20">
        <v>-16873978</v>
      </c>
      <c r="M6" s="20">
        <v>-3445338</v>
      </c>
      <c r="N6" s="20">
        <v>-31924696</v>
      </c>
      <c r="O6" s="20"/>
      <c r="P6" s="20"/>
      <c r="Q6" s="20"/>
      <c r="R6" s="20"/>
      <c r="S6" s="20"/>
      <c r="T6" s="20"/>
      <c r="U6" s="20"/>
      <c r="V6" s="20"/>
      <c r="W6" s="20">
        <v>-31959863</v>
      </c>
      <c r="X6" s="20">
        <v>835458</v>
      </c>
      <c r="Y6" s="20">
        <v>-32795321</v>
      </c>
      <c r="Z6" s="21">
        <v>-3925.4302430523139</v>
      </c>
      <c r="AA6" s="22">
        <v>1670917</v>
      </c>
    </row>
    <row r="7" spans="1:27" x14ac:dyDescent="0.25">
      <c r="A7" s="23" t="s">
        <v>35</v>
      </c>
      <c r="B7" s="17" t="s">
        <v>32</v>
      </c>
      <c r="C7" s="18">
        <v>-6263818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</v>
      </c>
      <c r="Y7" s="20">
        <v>-6</v>
      </c>
      <c r="Z7" s="21">
        <v>-100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883952</v>
      </c>
      <c r="F11" s="20">
        <v>883952</v>
      </c>
      <c r="G11" s="24"/>
      <c r="H11" s="24">
        <v>134</v>
      </c>
      <c r="I11" s="24">
        <v>275</v>
      </c>
      <c r="J11" s="20">
        <v>409</v>
      </c>
      <c r="K11" s="24">
        <v>275</v>
      </c>
      <c r="L11" s="24">
        <v>670</v>
      </c>
      <c r="M11" s="20">
        <v>275</v>
      </c>
      <c r="N11" s="24">
        <v>1220</v>
      </c>
      <c r="O11" s="24"/>
      <c r="P11" s="24"/>
      <c r="Q11" s="20"/>
      <c r="R11" s="24"/>
      <c r="S11" s="24"/>
      <c r="T11" s="20"/>
      <c r="U11" s="24"/>
      <c r="V11" s="24"/>
      <c r="W11" s="24">
        <v>1629</v>
      </c>
      <c r="X11" s="20">
        <v>441972</v>
      </c>
      <c r="Y11" s="24">
        <v>-440343</v>
      </c>
      <c r="Z11" s="25">
        <v>-99.631424615133994</v>
      </c>
      <c r="AA11" s="26">
        <v>883952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-5870818</v>
      </c>
      <c r="D13" s="29">
        <f>SUM(D6:D12)</f>
        <v>0</v>
      </c>
      <c r="E13" s="30">
        <f t="shared" si="0"/>
        <v>2554869</v>
      </c>
      <c r="F13" s="31">
        <f t="shared" si="0"/>
        <v>2554869</v>
      </c>
      <c r="G13" s="31">
        <f t="shared" si="0"/>
        <v>0</v>
      </c>
      <c r="H13" s="31">
        <f t="shared" si="0"/>
        <v>112</v>
      </c>
      <c r="I13" s="31">
        <f t="shared" si="0"/>
        <v>-34870</v>
      </c>
      <c r="J13" s="31">
        <f t="shared" si="0"/>
        <v>-34758</v>
      </c>
      <c r="K13" s="31">
        <f t="shared" si="0"/>
        <v>-11605105</v>
      </c>
      <c r="L13" s="31">
        <f t="shared" si="0"/>
        <v>-16873308</v>
      </c>
      <c r="M13" s="31">
        <f t="shared" si="0"/>
        <v>-3445063</v>
      </c>
      <c r="N13" s="31">
        <f t="shared" si="0"/>
        <v>-31923476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-31958234</v>
      </c>
      <c r="X13" s="31">
        <f t="shared" si="0"/>
        <v>1277436</v>
      </c>
      <c r="Y13" s="31">
        <f t="shared" si="0"/>
        <v>-33235670</v>
      </c>
      <c r="Z13" s="32">
        <f>+IF(X13&lt;&gt;0,+(Y13/X13)*100,0)</f>
        <v>-2601.7483459053915</v>
      </c>
      <c r="AA13" s="33">
        <f>SUM(AA6:AA12)</f>
        <v>2554869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1500000</v>
      </c>
      <c r="D17" s="18"/>
      <c r="E17" s="19">
        <v>2131685</v>
      </c>
      <c r="F17" s="20">
        <v>2131685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1065840</v>
      </c>
      <c r="Y17" s="24">
        <v>-1065840</v>
      </c>
      <c r="Z17" s="25">
        <v>-100</v>
      </c>
      <c r="AA17" s="26">
        <v>2131685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1500000</v>
      </c>
      <c r="D25" s="29">
        <f t="shared" ref="D25:Y25" si="1">SUM(D15:D24)</f>
        <v>0</v>
      </c>
      <c r="E25" s="35">
        <f t="shared" si="1"/>
        <v>2131685</v>
      </c>
      <c r="F25" s="36">
        <f t="shared" si="1"/>
        <v>2131685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1065840</v>
      </c>
      <c r="Y25" s="36">
        <f t="shared" si="1"/>
        <v>-1065840</v>
      </c>
      <c r="Z25" s="37">
        <f>+IF(X25&lt;&gt;0,+(Y25/X25)*100,0)</f>
        <v>-100</v>
      </c>
      <c r="AA25" s="38">
        <f>SUM(AA15:AA24)</f>
        <v>2131685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-4370818</v>
      </c>
      <c r="D26" s="29">
        <f>+D13+D25</f>
        <v>0</v>
      </c>
      <c r="E26" s="30">
        <f t="shared" si="2"/>
        <v>4686554</v>
      </c>
      <c r="F26" s="31">
        <f t="shared" si="2"/>
        <v>4686554</v>
      </c>
      <c r="G26" s="31">
        <f t="shared" si="2"/>
        <v>0</v>
      </c>
      <c r="H26" s="31">
        <f t="shared" si="2"/>
        <v>112</v>
      </c>
      <c r="I26" s="31">
        <f t="shared" si="2"/>
        <v>-34870</v>
      </c>
      <c r="J26" s="31">
        <f t="shared" si="2"/>
        <v>-34758</v>
      </c>
      <c r="K26" s="31">
        <f t="shared" si="2"/>
        <v>-11605105</v>
      </c>
      <c r="L26" s="31">
        <f t="shared" si="2"/>
        <v>-16873308</v>
      </c>
      <c r="M26" s="31">
        <f t="shared" si="2"/>
        <v>-3445063</v>
      </c>
      <c r="N26" s="31">
        <f t="shared" si="2"/>
        <v>-31923476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-31958234</v>
      </c>
      <c r="X26" s="31">
        <f t="shared" si="2"/>
        <v>2343276</v>
      </c>
      <c r="Y26" s="31">
        <f t="shared" si="2"/>
        <v>-34301510</v>
      </c>
      <c r="Z26" s="32">
        <f>+IF(X26&lt;&gt;0,+(Y26/X26)*100,0)</f>
        <v>-1463.8271377336687</v>
      </c>
      <c r="AA26" s="33">
        <f>+AA13+AA25</f>
        <v>4686554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1571290</v>
      </c>
      <c r="D32" s="18"/>
      <c r="E32" s="19"/>
      <c r="F32" s="20"/>
      <c r="G32" s="20"/>
      <c r="H32" s="20"/>
      <c r="I32" s="20"/>
      <c r="J32" s="20"/>
      <c r="K32" s="20">
        <v>-11575473</v>
      </c>
      <c r="L32" s="20">
        <v>12676807</v>
      </c>
      <c r="M32" s="20">
        <v>-3039621</v>
      </c>
      <c r="N32" s="20">
        <v>-1938287</v>
      </c>
      <c r="O32" s="20"/>
      <c r="P32" s="20"/>
      <c r="Q32" s="20"/>
      <c r="R32" s="20"/>
      <c r="S32" s="20"/>
      <c r="T32" s="20"/>
      <c r="U32" s="20"/>
      <c r="V32" s="20"/>
      <c r="W32" s="20">
        <v>-1938287</v>
      </c>
      <c r="X32" s="20"/>
      <c r="Y32" s="20">
        <v>-1938287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3176948</v>
      </c>
      <c r="F35" s="20">
        <v>3176948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1588470</v>
      </c>
      <c r="Y35" s="20">
        <v>-1588470</v>
      </c>
      <c r="Z35" s="21">
        <v>-100</v>
      </c>
      <c r="AA35" s="22">
        <v>3176948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1571290</v>
      </c>
      <c r="D37" s="29">
        <f t="shared" ref="D37:Y37" si="3">SUM(D29:D36)</f>
        <v>0</v>
      </c>
      <c r="E37" s="30">
        <f t="shared" si="3"/>
        <v>3176948</v>
      </c>
      <c r="F37" s="31">
        <f t="shared" si="3"/>
        <v>3176948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-11575473</v>
      </c>
      <c r="L37" s="31">
        <f t="shared" si="3"/>
        <v>12676807</v>
      </c>
      <c r="M37" s="31">
        <f t="shared" si="3"/>
        <v>-3039621</v>
      </c>
      <c r="N37" s="31">
        <f t="shared" si="3"/>
        <v>-1938287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-1938287</v>
      </c>
      <c r="X37" s="31">
        <f t="shared" si="3"/>
        <v>1588470</v>
      </c>
      <c r="Y37" s="31">
        <f t="shared" si="3"/>
        <v>-3526757</v>
      </c>
      <c r="Z37" s="32">
        <f>+IF(X37&lt;&gt;0,+(Y37/X37)*100,0)</f>
        <v>-222.02226041410918</v>
      </c>
      <c r="AA37" s="33">
        <f>SUM(AA29:AA36)</f>
        <v>3176948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1571290</v>
      </c>
      <c r="D44" s="29">
        <f>+D37+D43</f>
        <v>0</v>
      </c>
      <c r="E44" s="30">
        <f t="shared" si="5"/>
        <v>3176948</v>
      </c>
      <c r="F44" s="31">
        <f t="shared" si="5"/>
        <v>3176948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-11575473</v>
      </c>
      <c r="L44" s="31">
        <f t="shared" si="5"/>
        <v>12676807</v>
      </c>
      <c r="M44" s="31">
        <f t="shared" si="5"/>
        <v>-3039621</v>
      </c>
      <c r="N44" s="31">
        <f t="shared" si="5"/>
        <v>-1938287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-1938287</v>
      </c>
      <c r="X44" s="31">
        <f t="shared" si="5"/>
        <v>1588470</v>
      </c>
      <c r="Y44" s="31">
        <f t="shared" si="5"/>
        <v>-3526757</v>
      </c>
      <c r="Z44" s="32">
        <f>+IF(X44&lt;&gt;0,+(Y44/X44)*100,0)</f>
        <v>-222.02226041410918</v>
      </c>
      <c r="AA44" s="33">
        <f>+AA37+AA43</f>
        <v>3176948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-5942108</v>
      </c>
      <c r="D45" s="42">
        <f t="shared" si="6"/>
        <v>0</v>
      </c>
      <c r="E45" s="43">
        <f t="shared" si="6"/>
        <v>1509606</v>
      </c>
      <c r="F45" s="44">
        <f t="shared" si="6"/>
        <v>1509606</v>
      </c>
      <c r="G45" s="44">
        <f t="shared" si="6"/>
        <v>0</v>
      </c>
      <c r="H45" s="44">
        <f t="shared" si="6"/>
        <v>112</v>
      </c>
      <c r="I45" s="44">
        <f t="shared" si="6"/>
        <v>-34870</v>
      </c>
      <c r="J45" s="44">
        <f t="shared" si="6"/>
        <v>-34758</v>
      </c>
      <c r="K45" s="44">
        <f t="shared" si="6"/>
        <v>-29632</v>
      </c>
      <c r="L45" s="44">
        <f t="shared" si="6"/>
        <v>-29550115</v>
      </c>
      <c r="M45" s="44">
        <f t="shared" si="6"/>
        <v>-405442</v>
      </c>
      <c r="N45" s="44">
        <f t="shared" si="6"/>
        <v>-29985189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-30019947</v>
      </c>
      <c r="X45" s="44">
        <f t="shared" si="6"/>
        <v>754806</v>
      </c>
      <c r="Y45" s="44">
        <f t="shared" si="6"/>
        <v>-30774753</v>
      </c>
      <c r="Z45" s="45">
        <f>+IF(X45&lt;&gt;0,+(Y45/X45)*100,0)</f>
        <v>-4077.1738698420522</v>
      </c>
      <c r="AA45" s="46">
        <f>+AA26-AA44</f>
        <v>1509606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-15127267</v>
      </c>
      <c r="D6" s="18"/>
      <c r="E6" s="19">
        <v>-4750353</v>
      </c>
      <c r="F6" s="20">
        <v>-4750353</v>
      </c>
      <c r="G6" s="20">
        <v>-19410717</v>
      </c>
      <c r="H6" s="20">
        <v>712184</v>
      </c>
      <c r="I6" s="20">
        <v>-544096</v>
      </c>
      <c r="J6" s="20">
        <v>-19242629</v>
      </c>
      <c r="K6" s="20">
        <v>-632367</v>
      </c>
      <c r="L6" s="20">
        <v>-787177</v>
      </c>
      <c r="M6" s="20">
        <v>-3300703</v>
      </c>
      <c r="N6" s="20">
        <v>-4720247</v>
      </c>
      <c r="O6" s="20"/>
      <c r="P6" s="20"/>
      <c r="Q6" s="20"/>
      <c r="R6" s="20"/>
      <c r="S6" s="20"/>
      <c r="T6" s="20"/>
      <c r="U6" s="20"/>
      <c r="V6" s="20"/>
      <c r="W6" s="20">
        <v>-23962876</v>
      </c>
      <c r="X6" s="20">
        <v>6592794</v>
      </c>
      <c r="Y6" s="20">
        <v>-30555670</v>
      </c>
      <c r="Z6" s="21">
        <v>-463.47072273151565</v>
      </c>
      <c r="AA6" s="22">
        <v>-4750353</v>
      </c>
    </row>
    <row r="7" spans="1:27" x14ac:dyDescent="0.25">
      <c r="A7" s="23" t="s">
        <v>35</v>
      </c>
      <c r="B7" s="17" t="s">
        <v>32</v>
      </c>
      <c r="C7" s="18">
        <v>2733475</v>
      </c>
      <c r="D7" s="18"/>
      <c r="E7" s="19">
        <v>4963464</v>
      </c>
      <c r="F7" s="20">
        <v>4963464</v>
      </c>
      <c r="G7" s="20">
        <v>3071122</v>
      </c>
      <c r="H7" s="20">
        <v>290224</v>
      </c>
      <c r="I7" s="20">
        <v>332646</v>
      </c>
      <c r="J7" s="20">
        <v>3693992</v>
      </c>
      <c r="K7" s="20">
        <v>235552</v>
      </c>
      <c r="L7" s="20">
        <v>378885</v>
      </c>
      <c r="M7" s="20">
        <v>371325</v>
      </c>
      <c r="N7" s="20">
        <v>985762</v>
      </c>
      <c r="O7" s="20"/>
      <c r="P7" s="20"/>
      <c r="Q7" s="20"/>
      <c r="R7" s="20"/>
      <c r="S7" s="20"/>
      <c r="T7" s="20"/>
      <c r="U7" s="20"/>
      <c r="V7" s="20"/>
      <c r="W7" s="20">
        <v>4679754</v>
      </c>
      <c r="X7" s="20">
        <v>3502878</v>
      </c>
      <c r="Y7" s="20">
        <v>1176876</v>
      </c>
      <c r="Z7" s="21">
        <v>33.59740190780267</v>
      </c>
      <c r="AA7" s="22">
        <v>4963464</v>
      </c>
    </row>
    <row r="8" spans="1:27" x14ac:dyDescent="0.25">
      <c r="A8" s="23" t="s">
        <v>36</v>
      </c>
      <c r="B8" s="17" t="s">
        <v>32</v>
      </c>
      <c r="C8" s="18">
        <v>200486</v>
      </c>
      <c r="D8" s="18"/>
      <c r="E8" s="19">
        <v>2791218</v>
      </c>
      <c r="F8" s="20">
        <v>2791218</v>
      </c>
      <c r="G8" s="20">
        <v>190784</v>
      </c>
      <c r="H8" s="20">
        <v>-28791</v>
      </c>
      <c r="I8" s="20">
        <v>6643</v>
      </c>
      <c r="J8" s="20">
        <v>168636</v>
      </c>
      <c r="K8" s="20">
        <v>1245</v>
      </c>
      <c r="L8" s="20">
        <v>6653</v>
      </c>
      <c r="M8" s="20">
        <v>11141</v>
      </c>
      <c r="N8" s="20">
        <v>19039</v>
      </c>
      <c r="O8" s="20"/>
      <c r="P8" s="20"/>
      <c r="Q8" s="20"/>
      <c r="R8" s="20"/>
      <c r="S8" s="20"/>
      <c r="T8" s="20"/>
      <c r="U8" s="20"/>
      <c r="V8" s="20"/>
      <c r="W8" s="20">
        <v>187675</v>
      </c>
      <c r="X8" s="20">
        <v>2905485</v>
      </c>
      <c r="Y8" s="20">
        <v>-2717810</v>
      </c>
      <c r="Z8" s="21">
        <v>-93.540665327819625</v>
      </c>
      <c r="AA8" s="22">
        <v>2791218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9416548</v>
      </c>
      <c r="D11" s="18"/>
      <c r="E11" s="19">
        <v>7710032</v>
      </c>
      <c r="F11" s="20">
        <v>7710032</v>
      </c>
      <c r="G11" s="24">
        <v>9558298</v>
      </c>
      <c r="H11" s="24"/>
      <c r="I11" s="24">
        <v>326102</v>
      </c>
      <c r="J11" s="20">
        <v>9884400</v>
      </c>
      <c r="K11" s="24">
        <v>56774</v>
      </c>
      <c r="L11" s="24">
        <v>202080</v>
      </c>
      <c r="M11" s="20">
        <v>508445</v>
      </c>
      <c r="N11" s="24">
        <v>767299</v>
      </c>
      <c r="O11" s="24"/>
      <c r="P11" s="24"/>
      <c r="Q11" s="20"/>
      <c r="R11" s="24"/>
      <c r="S11" s="24"/>
      <c r="T11" s="20"/>
      <c r="U11" s="24"/>
      <c r="V11" s="24"/>
      <c r="W11" s="24">
        <v>10651699</v>
      </c>
      <c r="X11" s="20">
        <v>6052746</v>
      </c>
      <c r="Y11" s="24">
        <v>4598953</v>
      </c>
      <c r="Z11" s="25">
        <v>75.981265362861748</v>
      </c>
      <c r="AA11" s="26">
        <v>7710032</v>
      </c>
    </row>
    <row r="12" spans="1:27" x14ac:dyDescent="0.25">
      <c r="A12" s="23" t="s">
        <v>40</v>
      </c>
      <c r="B12" s="17" t="s">
        <v>32</v>
      </c>
      <c r="C12" s="18">
        <v>-162439</v>
      </c>
      <c r="D12" s="18"/>
      <c r="E12" s="19">
        <v>-162439</v>
      </c>
      <c r="F12" s="20">
        <v>-162439</v>
      </c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>
        <v>-162439</v>
      </c>
      <c r="Y12" s="20"/>
      <c r="Z12" s="21"/>
      <c r="AA12" s="22">
        <v>-162439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-2939197</v>
      </c>
      <c r="D13" s="29">
        <f>SUM(D6:D12)</f>
        <v>0</v>
      </c>
      <c r="E13" s="30">
        <f t="shared" si="0"/>
        <v>10551922</v>
      </c>
      <c r="F13" s="31">
        <f t="shared" si="0"/>
        <v>10551922</v>
      </c>
      <c r="G13" s="31">
        <f t="shared" si="0"/>
        <v>-6752952</v>
      </c>
      <c r="H13" s="31">
        <f t="shared" si="0"/>
        <v>973617</v>
      </c>
      <c r="I13" s="31">
        <f t="shared" si="0"/>
        <v>121295</v>
      </c>
      <c r="J13" s="31">
        <f t="shared" si="0"/>
        <v>-5658040</v>
      </c>
      <c r="K13" s="31">
        <f t="shared" si="0"/>
        <v>-338796</v>
      </c>
      <c r="L13" s="31">
        <f t="shared" si="0"/>
        <v>-199559</v>
      </c>
      <c r="M13" s="31">
        <f t="shared" si="0"/>
        <v>-2409792</v>
      </c>
      <c r="N13" s="31">
        <f t="shared" si="0"/>
        <v>-2948147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-8606187</v>
      </c>
      <c r="X13" s="31">
        <f t="shared" si="0"/>
        <v>18891464</v>
      </c>
      <c r="Y13" s="31">
        <f t="shared" si="0"/>
        <v>-27497651</v>
      </c>
      <c r="Z13" s="32">
        <f>+IF(X13&lt;&gt;0,+(Y13/X13)*100,0)</f>
        <v>-145.5559558539243</v>
      </c>
      <c r="AA13" s="33">
        <f>SUM(AA6:AA12)</f>
        <v>10551922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18500782</v>
      </c>
      <c r="D17" s="18"/>
      <c r="E17" s="19">
        <v>8464473</v>
      </c>
      <c r="F17" s="20">
        <v>8464473</v>
      </c>
      <c r="G17" s="24">
        <v>18502439</v>
      </c>
      <c r="H17" s="24">
        <v>-1657</v>
      </c>
      <c r="I17" s="24">
        <v>1202706</v>
      </c>
      <c r="J17" s="20">
        <v>19703488</v>
      </c>
      <c r="K17" s="24">
        <v>378495</v>
      </c>
      <c r="L17" s="24">
        <v>106842</v>
      </c>
      <c r="M17" s="20">
        <v>807354</v>
      </c>
      <c r="N17" s="24">
        <v>1292691</v>
      </c>
      <c r="O17" s="24"/>
      <c r="P17" s="24"/>
      <c r="Q17" s="20"/>
      <c r="R17" s="24"/>
      <c r="S17" s="24"/>
      <c r="T17" s="20"/>
      <c r="U17" s="24"/>
      <c r="V17" s="24"/>
      <c r="W17" s="24">
        <v>20996179</v>
      </c>
      <c r="X17" s="20">
        <v>5768826</v>
      </c>
      <c r="Y17" s="24">
        <v>15227353</v>
      </c>
      <c r="Z17" s="25">
        <v>263.95930471815234</v>
      </c>
      <c r="AA17" s="26">
        <v>8464473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18500782</v>
      </c>
      <c r="D25" s="29">
        <f t="shared" ref="D25:Y25" si="1">SUM(D15:D24)</f>
        <v>0</v>
      </c>
      <c r="E25" s="35">
        <f t="shared" si="1"/>
        <v>8464473</v>
      </c>
      <c r="F25" s="36">
        <f t="shared" si="1"/>
        <v>8464473</v>
      </c>
      <c r="G25" s="36">
        <f t="shared" si="1"/>
        <v>18502439</v>
      </c>
      <c r="H25" s="36">
        <f t="shared" si="1"/>
        <v>-1657</v>
      </c>
      <c r="I25" s="36">
        <f t="shared" si="1"/>
        <v>1202706</v>
      </c>
      <c r="J25" s="36">
        <f t="shared" si="1"/>
        <v>19703488</v>
      </c>
      <c r="K25" s="36">
        <f t="shared" si="1"/>
        <v>378495</v>
      </c>
      <c r="L25" s="36">
        <f t="shared" si="1"/>
        <v>106842</v>
      </c>
      <c r="M25" s="36">
        <f t="shared" si="1"/>
        <v>807354</v>
      </c>
      <c r="N25" s="36">
        <f t="shared" si="1"/>
        <v>1292691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20996179</v>
      </c>
      <c r="X25" s="36">
        <f t="shared" si="1"/>
        <v>5768826</v>
      </c>
      <c r="Y25" s="36">
        <f t="shared" si="1"/>
        <v>15227353</v>
      </c>
      <c r="Z25" s="37">
        <f>+IF(X25&lt;&gt;0,+(Y25/X25)*100,0)</f>
        <v>263.95930471815234</v>
      </c>
      <c r="AA25" s="38">
        <f>SUM(AA15:AA24)</f>
        <v>8464473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15561585</v>
      </c>
      <c r="D26" s="29">
        <f>+D13+D25</f>
        <v>0</v>
      </c>
      <c r="E26" s="30">
        <f t="shared" si="2"/>
        <v>19016395</v>
      </c>
      <c r="F26" s="31">
        <f t="shared" si="2"/>
        <v>19016395</v>
      </c>
      <c r="G26" s="31">
        <f t="shared" si="2"/>
        <v>11749487</v>
      </c>
      <c r="H26" s="31">
        <f t="shared" si="2"/>
        <v>971960</v>
      </c>
      <c r="I26" s="31">
        <f t="shared" si="2"/>
        <v>1324001</v>
      </c>
      <c r="J26" s="31">
        <f t="shared" si="2"/>
        <v>14045448</v>
      </c>
      <c r="K26" s="31">
        <f t="shared" si="2"/>
        <v>39699</v>
      </c>
      <c r="L26" s="31">
        <f t="shared" si="2"/>
        <v>-92717</v>
      </c>
      <c r="M26" s="31">
        <f t="shared" si="2"/>
        <v>-1602438</v>
      </c>
      <c r="N26" s="31">
        <f t="shared" si="2"/>
        <v>-1655456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12389992</v>
      </c>
      <c r="X26" s="31">
        <f t="shared" si="2"/>
        <v>24660290</v>
      </c>
      <c r="Y26" s="31">
        <f t="shared" si="2"/>
        <v>-12270298</v>
      </c>
      <c r="Z26" s="32">
        <f>+IF(X26&lt;&gt;0,+(Y26/X26)*100,0)</f>
        <v>-49.757314289491319</v>
      </c>
      <c r="AA26" s="33">
        <f>+AA13+AA25</f>
        <v>19016395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-79767</v>
      </c>
      <c r="D31" s="18"/>
      <c r="E31" s="19">
        <v>-68865</v>
      </c>
      <c r="F31" s="20">
        <v>-68865</v>
      </c>
      <c r="G31" s="20">
        <v>-80041</v>
      </c>
      <c r="H31" s="20"/>
      <c r="I31" s="20"/>
      <c r="J31" s="20">
        <v>-80041</v>
      </c>
      <c r="K31" s="20">
        <v>-103</v>
      </c>
      <c r="L31" s="20"/>
      <c r="M31" s="20">
        <v>-706</v>
      </c>
      <c r="N31" s="20">
        <v>-809</v>
      </c>
      <c r="O31" s="20"/>
      <c r="P31" s="20"/>
      <c r="Q31" s="20"/>
      <c r="R31" s="20"/>
      <c r="S31" s="20"/>
      <c r="T31" s="20"/>
      <c r="U31" s="20"/>
      <c r="V31" s="20"/>
      <c r="W31" s="20">
        <v>-80850</v>
      </c>
      <c r="X31" s="20">
        <v>-68865</v>
      </c>
      <c r="Y31" s="20">
        <v>-11985</v>
      </c>
      <c r="Z31" s="21">
        <v>17.403615769984754</v>
      </c>
      <c r="AA31" s="22">
        <v>-68865</v>
      </c>
    </row>
    <row r="32" spans="1:27" x14ac:dyDescent="0.25">
      <c r="A32" s="23" t="s">
        <v>59</v>
      </c>
      <c r="B32" s="17" t="s">
        <v>32</v>
      </c>
      <c r="C32" s="18">
        <v>-13812034</v>
      </c>
      <c r="D32" s="18"/>
      <c r="E32" s="19">
        <v>2073050</v>
      </c>
      <c r="F32" s="20">
        <v>2073050</v>
      </c>
      <c r="G32" s="20">
        <v>-17900053</v>
      </c>
      <c r="H32" s="20">
        <v>38335</v>
      </c>
      <c r="I32" s="20">
        <v>1135663</v>
      </c>
      <c r="J32" s="20">
        <v>-16726055</v>
      </c>
      <c r="K32" s="20">
        <v>-1057496</v>
      </c>
      <c r="L32" s="20">
        <v>19018</v>
      </c>
      <c r="M32" s="20">
        <v>63198</v>
      </c>
      <c r="N32" s="20">
        <v>-975280</v>
      </c>
      <c r="O32" s="20"/>
      <c r="P32" s="20"/>
      <c r="Q32" s="20"/>
      <c r="R32" s="20"/>
      <c r="S32" s="20"/>
      <c r="T32" s="20"/>
      <c r="U32" s="20"/>
      <c r="V32" s="20"/>
      <c r="W32" s="20">
        <v>-17701335</v>
      </c>
      <c r="X32" s="20">
        <v>415770</v>
      </c>
      <c r="Y32" s="20">
        <v>-18117105</v>
      </c>
      <c r="Z32" s="21">
        <v>-4357.4825023450467</v>
      </c>
      <c r="AA32" s="22">
        <v>2073050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4161217</v>
      </c>
      <c r="D34" s="18"/>
      <c r="E34" s="19">
        <v>-9418427</v>
      </c>
      <c r="F34" s="20">
        <v>-9418427</v>
      </c>
      <c r="G34" s="20">
        <v>-28899395</v>
      </c>
      <c r="H34" s="20">
        <v>33060612</v>
      </c>
      <c r="I34" s="20"/>
      <c r="J34" s="20">
        <v>4161217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4161217</v>
      </c>
      <c r="X34" s="20">
        <v>-9418427</v>
      </c>
      <c r="Y34" s="20">
        <v>13579644</v>
      </c>
      <c r="Z34" s="21">
        <v>-144.18165581152775</v>
      </c>
      <c r="AA34" s="22">
        <v>-9418427</v>
      </c>
    </row>
    <row r="35" spans="1:27" x14ac:dyDescent="0.25">
      <c r="A35" s="23" t="s">
        <v>39</v>
      </c>
      <c r="B35" s="17" t="s">
        <v>32</v>
      </c>
      <c r="C35" s="18">
        <v>6808593</v>
      </c>
      <c r="D35" s="18"/>
      <c r="E35" s="19">
        <v>8571333</v>
      </c>
      <c r="F35" s="20">
        <v>8571333</v>
      </c>
      <c r="G35" s="20">
        <v>6848945</v>
      </c>
      <c r="H35" s="20">
        <v>29457</v>
      </c>
      <c r="I35" s="20">
        <v>36246</v>
      </c>
      <c r="J35" s="20">
        <v>6914648</v>
      </c>
      <c r="K35" s="20">
        <v>15940</v>
      </c>
      <c r="L35" s="20">
        <v>36720</v>
      </c>
      <c r="M35" s="20">
        <v>36072</v>
      </c>
      <c r="N35" s="20">
        <v>88732</v>
      </c>
      <c r="O35" s="20"/>
      <c r="P35" s="20"/>
      <c r="Q35" s="20"/>
      <c r="R35" s="20"/>
      <c r="S35" s="20"/>
      <c r="T35" s="20"/>
      <c r="U35" s="20"/>
      <c r="V35" s="20"/>
      <c r="W35" s="20">
        <v>7003380</v>
      </c>
      <c r="X35" s="20">
        <v>7635141</v>
      </c>
      <c r="Y35" s="20">
        <v>-631761</v>
      </c>
      <c r="Z35" s="21">
        <v>-8.2743855025074193</v>
      </c>
      <c r="AA35" s="22">
        <v>8571333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-2921991</v>
      </c>
      <c r="D37" s="29">
        <f t="shared" ref="D37:Y37" si="3">SUM(D29:D36)</f>
        <v>0</v>
      </c>
      <c r="E37" s="30">
        <f t="shared" si="3"/>
        <v>1157091</v>
      </c>
      <c r="F37" s="31">
        <f t="shared" si="3"/>
        <v>1157091</v>
      </c>
      <c r="G37" s="31">
        <f t="shared" si="3"/>
        <v>-40030544</v>
      </c>
      <c r="H37" s="31">
        <f t="shared" si="3"/>
        <v>33128404</v>
      </c>
      <c r="I37" s="31">
        <f t="shared" si="3"/>
        <v>1171909</v>
      </c>
      <c r="J37" s="31">
        <f t="shared" si="3"/>
        <v>-5730231</v>
      </c>
      <c r="K37" s="31">
        <f t="shared" si="3"/>
        <v>-1041659</v>
      </c>
      <c r="L37" s="31">
        <f t="shared" si="3"/>
        <v>55738</v>
      </c>
      <c r="M37" s="31">
        <f t="shared" si="3"/>
        <v>98564</v>
      </c>
      <c r="N37" s="31">
        <f t="shared" si="3"/>
        <v>-887357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-6617588</v>
      </c>
      <c r="X37" s="31">
        <f t="shared" si="3"/>
        <v>-1436381</v>
      </c>
      <c r="Y37" s="31">
        <f t="shared" si="3"/>
        <v>-5181207</v>
      </c>
      <c r="Z37" s="32">
        <f>+IF(X37&lt;&gt;0,+(Y37/X37)*100,0)</f>
        <v>360.71258252511001</v>
      </c>
      <c r="AA37" s="33">
        <f>SUM(AA29:AA36)</f>
        <v>1157091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-2921991</v>
      </c>
      <c r="D44" s="29">
        <f>+D37+D43</f>
        <v>0</v>
      </c>
      <c r="E44" s="30">
        <f t="shared" si="5"/>
        <v>1157091</v>
      </c>
      <c r="F44" s="31">
        <f t="shared" si="5"/>
        <v>1157091</v>
      </c>
      <c r="G44" s="31">
        <f t="shared" si="5"/>
        <v>-40030544</v>
      </c>
      <c r="H44" s="31">
        <f t="shared" si="5"/>
        <v>33128404</v>
      </c>
      <c r="I44" s="31">
        <f t="shared" si="5"/>
        <v>1171909</v>
      </c>
      <c r="J44" s="31">
        <f t="shared" si="5"/>
        <v>-5730231</v>
      </c>
      <c r="K44" s="31">
        <f t="shared" si="5"/>
        <v>-1041659</v>
      </c>
      <c r="L44" s="31">
        <f t="shared" si="5"/>
        <v>55738</v>
      </c>
      <c r="M44" s="31">
        <f t="shared" si="5"/>
        <v>98564</v>
      </c>
      <c r="N44" s="31">
        <f t="shared" si="5"/>
        <v>-887357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-6617588</v>
      </c>
      <c r="X44" s="31">
        <f t="shared" si="5"/>
        <v>-1436381</v>
      </c>
      <c r="Y44" s="31">
        <f t="shared" si="5"/>
        <v>-5181207</v>
      </c>
      <c r="Z44" s="32">
        <f>+IF(X44&lt;&gt;0,+(Y44/X44)*100,0)</f>
        <v>360.71258252511001</v>
      </c>
      <c r="AA44" s="33">
        <f>+AA37+AA43</f>
        <v>1157091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18483576</v>
      </c>
      <c r="D45" s="42">
        <f t="shared" si="6"/>
        <v>0</v>
      </c>
      <c r="E45" s="43">
        <f t="shared" si="6"/>
        <v>17859304</v>
      </c>
      <c r="F45" s="44">
        <f t="shared" si="6"/>
        <v>17859304</v>
      </c>
      <c r="G45" s="44">
        <f t="shared" si="6"/>
        <v>51780031</v>
      </c>
      <c r="H45" s="44">
        <f t="shared" si="6"/>
        <v>-32156444</v>
      </c>
      <c r="I45" s="44">
        <f t="shared" si="6"/>
        <v>152092</v>
      </c>
      <c r="J45" s="44">
        <f t="shared" si="6"/>
        <v>19775679</v>
      </c>
      <c r="K45" s="44">
        <f t="shared" si="6"/>
        <v>1081358</v>
      </c>
      <c r="L45" s="44">
        <f t="shared" si="6"/>
        <v>-148455</v>
      </c>
      <c r="M45" s="44">
        <f t="shared" si="6"/>
        <v>-1701002</v>
      </c>
      <c r="N45" s="44">
        <f t="shared" si="6"/>
        <v>-768099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19007580</v>
      </c>
      <c r="X45" s="44">
        <f t="shared" si="6"/>
        <v>26096671</v>
      </c>
      <c r="Y45" s="44">
        <f t="shared" si="6"/>
        <v>-7089091</v>
      </c>
      <c r="Z45" s="45">
        <f>+IF(X45&lt;&gt;0,+(Y45/X45)*100,0)</f>
        <v>-27.164733003684642</v>
      </c>
      <c r="AA45" s="46">
        <f>+AA26-AA44</f>
        <v>17859304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-25573334</v>
      </c>
      <c r="D47" s="18"/>
      <c r="E47" s="19">
        <v>-26199326</v>
      </c>
      <c r="F47" s="20">
        <v>-26199326</v>
      </c>
      <c r="G47" s="20">
        <v>-21789744</v>
      </c>
      <c r="H47" s="20">
        <v>-4714765</v>
      </c>
      <c r="I47" s="20">
        <v>-909165</v>
      </c>
      <c r="J47" s="20">
        <v>-27413674</v>
      </c>
      <c r="K47" s="20">
        <v>41719</v>
      </c>
      <c r="L47" s="20">
        <v>-1103009</v>
      </c>
      <c r="M47" s="20">
        <v>-3389199</v>
      </c>
      <c r="N47" s="20">
        <v>-4450489</v>
      </c>
      <c r="O47" s="20"/>
      <c r="P47" s="20"/>
      <c r="Q47" s="20"/>
      <c r="R47" s="20"/>
      <c r="S47" s="20"/>
      <c r="T47" s="20"/>
      <c r="U47" s="20"/>
      <c r="V47" s="20"/>
      <c r="W47" s="20">
        <v>-31864163</v>
      </c>
      <c r="X47" s="20">
        <v>-17961929</v>
      </c>
      <c r="Y47" s="20">
        <v>-13902234</v>
      </c>
      <c r="Z47" s="47">
        <v>77.398335112002727</v>
      </c>
      <c r="AA47" s="22">
        <v>-26199326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-25573334</v>
      </c>
      <c r="D50" s="50">
        <f t="shared" ref="D50:Y50" si="7">SUM(D47:D49)</f>
        <v>0</v>
      </c>
      <c r="E50" s="51">
        <f t="shared" si="7"/>
        <v>-26199326</v>
      </c>
      <c r="F50" s="52">
        <f t="shared" si="7"/>
        <v>-26199326</v>
      </c>
      <c r="G50" s="52">
        <f t="shared" si="7"/>
        <v>-21789744</v>
      </c>
      <c r="H50" s="52">
        <f t="shared" si="7"/>
        <v>-4714765</v>
      </c>
      <c r="I50" s="52">
        <f t="shared" si="7"/>
        <v>-909165</v>
      </c>
      <c r="J50" s="52">
        <f t="shared" si="7"/>
        <v>-27413674</v>
      </c>
      <c r="K50" s="52">
        <f t="shared" si="7"/>
        <v>41719</v>
      </c>
      <c r="L50" s="52">
        <f t="shared" si="7"/>
        <v>-1103009</v>
      </c>
      <c r="M50" s="52">
        <f t="shared" si="7"/>
        <v>-3389199</v>
      </c>
      <c r="N50" s="52">
        <f t="shared" si="7"/>
        <v>-4450489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-31864163</v>
      </c>
      <c r="X50" s="52">
        <f t="shared" si="7"/>
        <v>-17961929</v>
      </c>
      <c r="Y50" s="52">
        <f t="shared" si="7"/>
        <v>-13902234</v>
      </c>
      <c r="Z50" s="53">
        <f>+IF(X50&lt;&gt;0,+(Y50/X50)*100,0)</f>
        <v>77.398335112002727</v>
      </c>
      <c r="AA50" s="54">
        <f>SUM(AA47:AA49)</f>
        <v>-26199326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-33570911</v>
      </c>
      <c r="D6" s="18"/>
      <c r="E6" s="19">
        <v>20864580</v>
      </c>
      <c r="F6" s="20">
        <v>20864580</v>
      </c>
      <c r="G6" s="20">
        <v>-35966577</v>
      </c>
      <c r="H6" s="20">
        <v>-1561192</v>
      </c>
      <c r="I6" s="20">
        <v>-3993104</v>
      </c>
      <c r="J6" s="20">
        <v>-41520873</v>
      </c>
      <c r="K6" s="20">
        <v>-6020835</v>
      </c>
      <c r="L6" s="20">
        <v>359930</v>
      </c>
      <c r="M6" s="20">
        <v>-7271911</v>
      </c>
      <c r="N6" s="20">
        <v>-12932816</v>
      </c>
      <c r="O6" s="20"/>
      <c r="P6" s="20"/>
      <c r="Q6" s="20"/>
      <c r="R6" s="20"/>
      <c r="S6" s="20"/>
      <c r="T6" s="20"/>
      <c r="U6" s="20"/>
      <c r="V6" s="20"/>
      <c r="W6" s="20">
        <v>-54453689</v>
      </c>
      <c r="X6" s="20">
        <v>10432290</v>
      </c>
      <c r="Y6" s="20">
        <v>-64885979</v>
      </c>
      <c r="Z6" s="21">
        <v>-621.97253910694576</v>
      </c>
      <c r="AA6" s="22">
        <v>20864580</v>
      </c>
    </row>
    <row r="7" spans="1:27" x14ac:dyDescent="0.25">
      <c r="A7" s="23" t="s">
        <v>35</v>
      </c>
      <c r="B7" s="17" t="s">
        <v>32</v>
      </c>
      <c r="C7" s="18">
        <v>41778369</v>
      </c>
      <c r="D7" s="18"/>
      <c r="E7" s="19">
        <v>51008571</v>
      </c>
      <c r="F7" s="20">
        <v>51008571</v>
      </c>
      <c r="G7" s="20">
        <v>43926231</v>
      </c>
      <c r="H7" s="20">
        <v>1480998</v>
      </c>
      <c r="I7" s="20">
        <v>1798377</v>
      </c>
      <c r="J7" s="20">
        <v>47205606</v>
      </c>
      <c r="K7" s="20">
        <v>1959239</v>
      </c>
      <c r="L7" s="20">
        <v>1885698</v>
      </c>
      <c r="M7" s="20">
        <v>1665628</v>
      </c>
      <c r="N7" s="20">
        <v>5510565</v>
      </c>
      <c r="O7" s="20"/>
      <c r="P7" s="20"/>
      <c r="Q7" s="20"/>
      <c r="R7" s="20"/>
      <c r="S7" s="20"/>
      <c r="T7" s="20"/>
      <c r="U7" s="20"/>
      <c r="V7" s="20"/>
      <c r="W7" s="20">
        <v>52716171</v>
      </c>
      <c r="X7" s="20">
        <v>44991124</v>
      </c>
      <c r="Y7" s="20">
        <v>7725047</v>
      </c>
      <c r="Z7" s="21">
        <v>17.170157829353187</v>
      </c>
      <c r="AA7" s="22">
        <v>51008571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-392774</v>
      </c>
      <c r="D10" s="18"/>
      <c r="E10" s="19"/>
      <c r="F10" s="20"/>
      <c r="G10" s="20">
        <v>-412899</v>
      </c>
      <c r="H10" s="20"/>
      <c r="I10" s="20">
        <v>-120033</v>
      </c>
      <c r="J10" s="20">
        <v>-532932</v>
      </c>
      <c r="K10" s="20">
        <v>-142675</v>
      </c>
      <c r="L10" s="20">
        <v>-31445</v>
      </c>
      <c r="M10" s="20">
        <v>-29957</v>
      </c>
      <c r="N10" s="20">
        <v>-204077</v>
      </c>
      <c r="O10" s="20"/>
      <c r="P10" s="20"/>
      <c r="Q10" s="20"/>
      <c r="R10" s="20"/>
      <c r="S10" s="20"/>
      <c r="T10" s="20"/>
      <c r="U10" s="20"/>
      <c r="V10" s="20"/>
      <c r="W10" s="20">
        <v>-737009</v>
      </c>
      <c r="X10" s="20"/>
      <c r="Y10" s="20">
        <v>-737009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-5648756</v>
      </c>
      <c r="D11" s="18"/>
      <c r="E11" s="19"/>
      <c r="F11" s="20"/>
      <c r="G11" s="24">
        <v>-5648754</v>
      </c>
      <c r="H11" s="24">
        <v>714540</v>
      </c>
      <c r="I11" s="24">
        <v>677968</v>
      </c>
      <c r="J11" s="20">
        <v>-4256246</v>
      </c>
      <c r="K11" s="24">
        <v>1280252</v>
      </c>
      <c r="L11" s="24">
        <v>375860</v>
      </c>
      <c r="M11" s="20">
        <v>378688</v>
      </c>
      <c r="N11" s="24">
        <v>2034800</v>
      </c>
      <c r="O11" s="24"/>
      <c r="P11" s="24"/>
      <c r="Q11" s="20"/>
      <c r="R11" s="24"/>
      <c r="S11" s="24"/>
      <c r="T11" s="20"/>
      <c r="U11" s="24"/>
      <c r="V11" s="24"/>
      <c r="W11" s="24">
        <v>-2221446</v>
      </c>
      <c r="X11" s="20"/>
      <c r="Y11" s="24">
        <v>-2221446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2165928</v>
      </c>
      <c r="D13" s="29">
        <f>SUM(D6:D12)</f>
        <v>0</v>
      </c>
      <c r="E13" s="30">
        <f t="shared" si="0"/>
        <v>71873151</v>
      </c>
      <c r="F13" s="31">
        <f t="shared" si="0"/>
        <v>71873151</v>
      </c>
      <c r="G13" s="31">
        <f t="shared" si="0"/>
        <v>1898001</v>
      </c>
      <c r="H13" s="31">
        <f t="shared" si="0"/>
        <v>634346</v>
      </c>
      <c r="I13" s="31">
        <f t="shared" si="0"/>
        <v>-1636792</v>
      </c>
      <c r="J13" s="31">
        <f t="shared" si="0"/>
        <v>895555</v>
      </c>
      <c r="K13" s="31">
        <f t="shared" si="0"/>
        <v>-2924019</v>
      </c>
      <c r="L13" s="31">
        <f t="shared" si="0"/>
        <v>2590043</v>
      </c>
      <c r="M13" s="31">
        <f t="shared" si="0"/>
        <v>-5257552</v>
      </c>
      <c r="N13" s="31">
        <f t="shared" si="0"/>
        <v>-5591528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-4695973</v>
      </c>
      <c r="X13" s="31">
        <f t="shared" si="0"/>
        <v>55423414</v>
      </c>
      <c r="Y13" s="31">
        <f t="shared" si="0"/>
        <v>-60119387</v>
      </c>
      <c r="Z13" s="32">
        <f>+IF(X13&lt;&gt;0,+(Y13/X13)*100,0)</f>
        <v>-108.47290461031504</v>
      </c>
      <c r="AA13" s="33">
        <f>SUM(AA6:AA12)</f>
        <v>71873151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25835557</v>
      </c>
      <c r="D17" s="18"/>
      <c r="E17" s="19">
        <v>42363518</v>
      </c>
      <c r="F17" s="20">
        <v>42363518</v>
      </c>
      <c r="G17" s="24">
        <v>28605032</v>
      </c>
      <c r="H17" s="24">
        <v>-12673190</v>
      </c>
      <c r="I17" s="24">
        <v>-4787190</v>
      </c>
      <c r="J17" s="20">
        <v>11144652</v>
      </c>
      <c r="K17" s="24">
        <v>-4946727</v>
      </c>
      <c r="L17" s="24">
        <v>-4787161</v>
      </c>
      <c r="M17" s="20">
        <v>-4945771</v>
      </c>
      <c r="N17" s="24">
        <v>-14679659</v>
      </c>
      <c r="O17" s="24"/>
      <c r="P17" s="24"/>
      <c r="Q17" s="20"/>
      <c r="R17" s="24"/>
      <c r="S17" s="24"/>
      <c r="T17" s="20"/>
      <c r="U17" s="24"/>
      <c r="V17" s="24"/>
      <c r="W17" s="24">
        <v>-3535007</v>
      </c>
      <c r="X17" s="20">
        <v>42601628</v>
      </c>
      <c r="Y17" s="24">
        <v>-46136635</v>
      </c>
      <c r="Z17" s="25">
        <v>-108.29782138842205</v>
      </c>
      <c r="AA17" s="26">
        <v>42363518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25835557</v>
      </c>
      <c r="D25" s="29">
        <f t="shared" ref="D25:Y25" si="1">SUM(D15:D24)</f>
        <v>0</v>
      </c>
      <c r="E25" s="35">
        <f t="shared" si="1"/>
        <v>42363518</v>
      </c>
      <c r="F25" s="36">
        <f t="shared" si="1"/>
        <v>42363518</v>
      </c>
      <c r="G25" s="36">
        <f t="shared" si="1"/>
        <v>28605032</v>
      </c>
      <c r="H25" s="36">
        <f t="shared" si="1"/>
        <v>-12673190</v>
      </c>
      <c r="I25" s="36">
        <f t="shared" si="1"/>
        <v>-4787190</v>
      </c>
      <c r="J25" s="36">
        <f t="shared" si="1"/>
        <v>11144652</v>
      </c>
      <c r="K25" s="36">
        <f t="shared" si="1"/>
        <v>-4946727</v>
      </c>
      <c r="L25" s="36">
        <f t="shared" si="1"/>
        <v>-4787161</v>
      </c>
      <c r="M25" s="36">
        <f t="shared" si="1"/>
        <v>-4945771</v>
      </c>
      <c r="N25" s="36">
        <f t="shared" si="1"/>
        <v>-14679659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-3535007</v>
      </c>
      <c r="X25" s="36">
        <f t="shared" si="1"/>
        <v>42601628</v>
      </c>
      <c r="Y25" s="36">
        <f t="shared" si="1"/>
        <v>-46136635</v>
      </c>
      <c r="Z25" s="37">
        <f>+IF(X25&lt;&gt;0,+(Y25/X25)*100,0)</f>
        <v>-108.29782138842205</v>
      </c>
      <c r="AA25" s="38">
        <f>SUM(AA15:AA24)</f>
        <v>42363518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28001485</v>
      </c>
      <c r="D26" s="29">
        <f>+D13+D25</f>
        <v>0</v>
      </c>
      <c r="E26" s="30">
        <f t="shared" si="2"/>
        <v>114236669</v>
      </c>
      <c r="F26" s="31">
        <f t="shared" si="2"/>
        <v>114236669</v>
      </c>
      <c r="G26" s="31">
        <f t="shared" si="2"/>
        <v>30503033</v>
      </c>
      <c r="H26" s="31">
        <f t="shared" si="2"/>
        <v>-12038844</v>
      </c>
      <c r="I26" s="31">
        <f t="shared" si="2"/>
        <v>-6423982</v>
      </c>
      <c r="J26" s="31">
        <f t="shared" si="2"/>
        <v>12040207</v>
      </c>
      <c r="K26" s="31">
        <f t="shared" si="2"/>
        <v>-7870746</v>
      </c>
      <c r="L26" s="31">
        <f t="shared" si="2"/>
        <v>-2197118</v>
      </c>
      <c r="M26" s="31">
        <f t="shared" si="2"/>
        <v>-10203323</v>
      </c>
      <c r="N26" s="31">
        <f t="shared" si="2"/>
        <v>-20271187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-8230980</v>
      </c>
      <c r="X26" s="31">
        <f t="shared" si="2"/>
        <v>98025042</v>
      </c>
      <c r="Y26" s="31">
        <f t="shared" si="2"/>
        <v>-106256022</v>
      </c>
      <c r="Z26" s="32">
        <f>+IF(X26&lt;&gt;0,+(Y26/X26)*100,0)</f>
        <v>-108.39681354076849</v>
      </c>
      <c r="AA26" s="33">
        <f>+AA13+AA25</f>
        <v>114236669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-6908</v>
      </c>
      <c r="D31" s="18"/>
      <c r="E31" s="19"/>
      <c r="F31" s="20"/>
      <c r="G31" s="20">
        <v>-8055</v>
      </c>
      <c r="H31" s="20">
        <v>-133</v>
      </c>
      <c r="I31" s="20">
        <v>-972</v>
      </c>
      <c r="J31" s="20">
        <v>-9160</v>
      </c>
      <c r="K31" s="20">
        <v>-1210</v>
      </c>
      <c r="L31" s="20">
        <v>-2745</v>
      </c>
      <c r="M31" s="20">
        <v>-1583</v>
      </c>
      <c r="N31" s="20">
        <v>-5538</v>
      </c>
      <c r="O31" s="20"/>
      <c r="P31" s="20"/>
      <c r="Q31" s="20"/>
      <c r="R31" s="20"/>
      <c r="S31" s="20"/>
      <c r="T31" s="20"/>
      <c r="U31" s="20"/>
      <c r="V31" s="20"/>
      <c r="W31" s="20">
        <v>-14698</v>
      </c>
      <c r="X31" s="20"/>
      <c r="Y31" s="20">
        <v>-14698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-422068</v>
      </c>
      <c r="D32" s="18"/>
      <c r="E32" s="19">
        <v>-1605701</v>
      </c>
      <c r="F32" s="20">
        <v>-1605701</v>
      </c>
      <c r="G32" s="20">
        <v>-1326740</v>
      </c>
      <c r="H32" s="20">
        <v>2739070</v>
      </c>
      <c r="I32" s="20">
        <v>3979</v>
      </c>
      <c r="J32" s="20">
        <v>1416309</v>
      </c>
      <c r="K32" s="20">
        <v>2619543</v>
      </c>
      <c r="L32" s="20">
        <v>2155553</v>
      </c>
      <c r="M32" s="20">
        <v>-3058694</v>
      </c>
      <c r="N32" s="20">
        <v>1716402</v>
      </c>
      <c r="O32" s="20"/>
      <c r="P32" s="20"/>
      <c r="Q32" s="20"/>
      <c r="R32" s="20"/>
      <c r="S32" s="20"/>
      <c r="T32" s="20"/>
      <c r="U32" s="20"/>
      <c r="V32" s="20"/>
      <c r="W32" s="20">
        <v>3132711</v>
      </c>
      <c r="X32" s="20">
        <v>-802848</v>
      </c>
      <c r="Y32" s="20">
        <v>3935559</v>
      </c>
      <c r="Z32" s="21">
        <v>-490.19976384072697</v>
      </c>
      <c r="AA32" s="22">
        <v>-1605701</v>
      </c>
    </row>
    <row r="33" spans="1:27" x14ac:dyDescent="0.25">
      <c r="A33" s="23" t="s">
        <v>60</v>
      </c>
      <c r="B33" s="17" t="s">
        <v>32</v>
      </c>
      <c r="C33" s="18">
        <v>-1763000</v>
      </c>
      <c r="D33" s="18"/>
      <c r="E33" s="19">
        <v>-5</v>
      </c>
      <c r="F33" s="20">
        <v>-5</v>
      </c>
      <c r="G33" s="20">
        <v>-1763000</v>
      </c>
      <c r="H33" s="20"/>
      <c r="I33" s="20"/>
      <c r="J33" s="20">
        <v>-1763000</v>
      </c>
      <c r="K33" s="20"/>
      <c r="L33" s="20">
        <v>-229233</v>
      </c>
      <c r="M33" s="20"/>
      <c r="N33" s="20">
        <v>-229233</v>
      </c>
      <c r="O33" s="20"/>
      <c r="P33" s="20"/>
      <c r="Q33" s="20"/>
      <c r="R33" s="20"/>
      <c r="S33" s="20"/>
      <c r="T33" s="20"/>
      <c r="U33" s="20"/>
      <c r="V33" s="20"/>
      <c r="W33" s="20">
        <v>-1992233</v>
      </c>
      <c r="X33" s="20"/>
      <c r="Y33" s="20">
        <v>-1992233</v>
      </c>
      <c r="Z33" s="21"/>
      <c r="AA33" s="22">
        <v>-5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14167816</v>
      </c>
      <c r="F34" s="20">
        <v>14167816</v>
      </c>
      <c r="G34" s="20">
        <v>590529</v>
      </c>
      <c r="H34" s="20">
        <v>-590529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7083906</v>
      </c>
      <c r="Y34" s="20">
        <v>-7083906</v>
      </c>
      <c r="Z34" s="21">
        <v>-100</v>
      </c>
      <c r="AA34" s="22">
        <v>14167816</v>
      </c>
    </row>
    <row r="35" spans="1:27" x14ac:dyDescent="0.25">
      <c r="A35" s="23" t="s">
        <v>39</v>
      </c>
      <c r="B35" s="17" t="s">
        <v>32</v>
      </c>
      <c r="C35" s="18">
        <v>16103911</v>
      </c>
      <c r="D35" s="18"/>
      <c r="E35" s="19">
        <v>24974033</v>
      </c>
      <c r="F35" s="20">
        <v>24974033</v>
      </c>
      <c r="G35" s="20">
        <v>17779754</v>
      </c>
      <c r="H35" s="20">
        <v>-899711</v>
      </c>
      <c r="I35" s="20">
        <v>361507</v>
      </c>
      <c r="J35" s="20">
        <v>17241550</v>
      </c>
      <c r="K35" s="20">
        <v>366772</v>
      </c>
      <c r="L35" s="20">
        <v>363461</v>
      </c>
      <c r="M35" s="20">
        <v>366416</v>
      </c>
      <c r="N35" s="20">
        <v>1096649</v>
      </c>
      <c r="O35" s="20"/>
      <c r="P35" s="20"/>
      <c r="Q35" s="20"/>
      <c r="R35" s="20"/>
      <c r="S35" s="20"/>
      <c r="T35" s="20"/>
      <c r="U35" s="20"/>
      <c r="V35" s="20"/>
      <c r="W35" s="20">
        <v>18338199</v>
      </c>
      <c r="X35" s="20">
        <v>19659379</v>
      </c>
      <c r="Y35" s="20">
        <v>-1321180</v>
      </c>
      <c r="Z35" s="21">
        <v>-6.7203546968599568</v>
      </c>
      <c r="AA35" s="22">
        <v>24974033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13911935</v>
      </c>
      <c r="D37" s="29">
        <f t="shared" ref="D37:Y37" si="3">SUM(D29:D36)</f>
        <v>0</v>
      </c>
      <c r="E37" s="30">
        <f t="shared" si="3"/>
        <v>37536143</v>
      </c>
      <c r="F37" s="31">
        <f t="shared" si="3"/>
        <v>37536143</v>
      </c>
      <c r="G37" s="31">
        <f t="shared" si="3"/>
        <v>15272488</v>
      </c>
      <c r="H37" s="31">
        <f t="shared" si="3"/>
        <v>1248697</v>
      </c>
      <c r="I37" s="31">
        <f t="shared" si="3"/>
        <v>364514</v>
      </c>
      <c r="J37" s="31">
        <f t="shared" si="3"/>
        <v>16885699</v>
      </c>
      <c r="K37" s="31">
        <f t="shared" si="3"/>
        <v>2985105</v>
      </c>
      <c r="L37" s="31">
        <f t="shared" si="3"/>
        <v>2287036</v>
      </c>
      <c r="M37" s="31">
        <f t="shared" si="3"/>
        <v>-2693861</v>
      </c>
      <c r="N37" s="31">
        <f t="shared" si="3"/>
        <v>2578280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19463979</v>
      </c>
      <c r="X37" s="31">
        <f t="shared" si="3"/>
        <v>25940437</v>
      </c>
      <c r="Y37" s="31">
        <f t="shared" si="3"/>
        <v>-6476458</v>
      </c>
      <c r="Z37" s="32">
        <f>+IF(X37&lt;&gt;0,+(Y37/X37)*100,0)</f>
        <v>-24.966649559527468</v>
      </c>
      <c r="AA37" s="33">
        <f>SUM(AA29:AA36)</f>
        <v>37536143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37427020</v>
      </c>
      <c r="D40" s="18"/>
      <c r="E40" s="19">
        <v>70199375</v>
      </c>
      <c r="F40" s="20">
        <v>70199375</v>
      </c>
      <c r="G40" s="20">
        <v>63817614</v>
      </c>
      <c r="H40" s="20">
        <v>-26390594</v>
      </c>
      <c r="I40" s="20"/>
      <c r="J40" s="20">
        <v>37427020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37427020</v>
      </c>
      <c r="X40" s="20">
        <v>70199375</v>
      </c>
      <c r="Y40" s="20">
        <v>-32772355</v>
      </c>
      <c r="Z40" s="21">
        <v>-46.684682021741644</v>
      </c>
      <c r="AA40" s="22">
        <v>70199375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37427020</v>
      </c>
      <c r="D43" s="29">
        <f t="shared" ref="D43:Y43" si="4">SUM(D39:D42)</f>
        <v>0</v>
      </c>
      <c r="E43" s="35">
        <f t="shared" si="4"/>
        <v>70199375</v>
      </c>
      <c r="F43" s="36">
        <f t="shared" si="4"/>
        <v>70199375</v>
      </c>
      <c r="G43" s="36">
        <f t="shared" si="4"/>
        <v>63817614</v>
      </c>
      <c r="H43" s="36">
        <f t="shared" si="4"/>
        <v>-26390594</v>
      </c>
      <c r="I43" s="36">
        <f t="shared" si="4"/>
        <v>0</v>
      </c>
      <c r="J43" s="36">
        <f t="shared" si="4"/>
        <v>37427020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37427020</v>
      </c>
      <c r="X43" s="36">
        <f t="shared" si="4"/>
        <v>70199375</v>
      </c>
      <c r="Y43" s="36">
        <f t="shared" si="4"/>
        <v>-32772355</v>
      </c>
      <c r="Z43" s="37">
        <f>+IF(X43&lt;&gt;0,+(Y43/X43)*100,0)</f>
        <v>-46.684682021741644</v>
      </c>
      <c r="AA43" s="38">
        <f>SUM(AA39:AA42)</f>
        <v>70199375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51338955</v>
      </c>
      <c r="D44" s="29">
        <f>+D37+D43</f>
        <v>0</v>
      </c>
      <c r="E44" s="30">
        <f t="shared" si="5"/>
        <v>107735518</v>
      </c>
      <c r="F44" s="31">
        <f t="shared" si="5"/>
        <v>107735518</v>
      </c>
      <c r="G44" s="31">
        <f t="shared" si="5"/>
        <v>79090102</v>
      </c>
      <c r="H44" s="31">
        <f t="shared" si="5"/>
        <v>-25141897</v>
      </c>
      <c r="I44" s="31">
        <f t="shared" si="5"/>
        <v>364514</v>
      </c>
      <c r="J44" s="31">
        <f t="shared" si="5"/>
        <v>54312719</v>
      </c>
      <c r="K44" s="31">
        <f t="shared" si="5"/>
        <v>2985105</v>
      </c>
      <c r="L44" s="31">
        <f t="shared" si="5"/>
        <v>2287036</v>
      </c>
      <c r="M44" s="31">
        <f t="shared" si="5"/>
        <v>-2693861</v>
      </c>
      <c r="N44" s="31">
        <f t="shared" si="5"/>
        <v>2578280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56890999</v>
      </c>
      <c r="X44" s="31">
        <f t="shared" si="5"/>
        <v>96139812</v>
      </c>
      <c r="Y44" s="31">
        <f t="shared" si="5"/>
        <v>-39248813</v>
      </c>
      <c r="Z44" s="32">
        <f>+IF(X44&lt;&gt;0,+(Y44/X44)*100,0)</f>
        <v>-40.824724100771071</v>
      </c>
      <c r="AA44" s="33">
        <f>+AA37+AA43</f>
        <v>107735518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-23337470</v>
      </c>
      <c r="D45" s="42">
        <f t="shared" si="6"/>
        <v>0</v>
      </c>
      <c r="E45" s="43">
        <f t="shared" si="6"/>
        <v>6501151</v>
      </c>
      <c r="F45" s="44">
        <f t="shared" si="6"/>
        <v>6501151</v>
      </c>
      <c r="G45" s="44">
        <f t="shared" si="6"/>
        <v>-48587069</v>
      </c>
      <c r="H45" s="44">
        <f t="shared" si="6"/>
        <v>13103053</v>
      </c>
      <c r="I45" s="44">
        <f t="shared" si="6"/>
        <v>-6788496</v>
      </c>
      <c r="J45" s="44">
        <f t="shared" si="6"/>
        <v>-42272512</v>
      </c>
      <c r="K45" s="44">
        <f t="shared" si="6"/>
        <v>-10855851</v>
      </c>
      <c r="L45" s="44">
        <f t="shared" si="6"/>
        <v>-4484154</v>
      </c>
      <c r="M45" s="44">
        <f t="shared" si="6"/>
        <v>-7509462</v>
      </c>
      <c r="N45" s="44">
        <f t="shared" si="6"/>
        <v>-22849467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-65121979</v>
      </c>
      <c r="X45" s="44">
        <f t="shared" si="6"/>
        <v>1885230</v>
      </c>
      <c r="Y45" s="44">
        <f t="shared" si="6"/>
        <v>-67007209</v>
      </c>
      <c r="Z45" s="45">
        <f>+IF(X45&lt;&gt;0,+(Y45/X45)*100,0)</f>
        <v>-3554.3254138752304</v>
      </c>
      <c r="AA45" s="46">
        <f>+AA26-AA44</f>
        <v>6501151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-226117464</v>
      </c>
      <c r="D47" s="18"/>
      <c r="E47" s="19">
        <v>-160609156</v>
      </c>
      <c r="F47" s="20">
        <v>-160609156</v>
      </c>
      <c r="G47" s="20">
        <v>-284311899</v>
      </c>
      <c r="H47" s="20">
        <v>-11033870</v>
      </c>
      <c r="I47" s="20">
        <v>-8726383</v>
      </c>
      <c r="J47" s="20">
        <v>-304072152</v>
      </c>
      <c r="K47" s="20">
        <v>-15515703</v>
      </c>
      <c r="L47" s="20">
        <v>-8023368</v>
      </c>
      <c r="M47" s="20">
        <v>-1631018</v>
      </c>
      <c r="N47" s="20">
        <v>-25170089</v>
      </c>
      <c r="O47" s="20"/>
      <c r="P47" s="20"/>
      <c r="Q47" s="20"/>
      <c r="R47" s="20"/>
      <c r="S47" s="20"/>
      <c r="T47" s="20"/>
      <c r="U47" s="20"/>
      <c r="V47" s="20"/>
      <c r="W47" s="20">
        <v>-329242241</v>
      </c>
      <c r="X47" s="20">
        <v>-165225077</v>
      </c>
      <c r="Y47" s="20">
        <v>-164017164</v>
      </c>
      <c r="Z47" s="47">
        <v>99.268928771629504</v>
      </c>
      <c r="AA47" s="22">
        <v>-160609156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>
        <v>-6124081</v>
      </c>
      <c r="H48" s="20"/>
      <c r="I48" s="20"/>
      <c r="J48" s="20">
        <v>-6124081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-6124081</v>
      </c>
      <c r="X48" s="20"/>
      <c r="Y48" s="20">
        <v>-6124081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-232241545</v>
      </c>
      <c r="D50" s="50">
        <f t="shared" ref="D50:Y50" si="7">SUM(D47:D49)</f>
        <v>0</v>
      </c>
      <c r="E50" s="51">
        <f t="shared" si="7"/>
        <v>-160609156</v>
      </c>
      <c r="F50" s="52">
        <f t="shared" si="7"/>
        <v>-160609156</v>
      </c>
      <c r="G50" s="52">
        <f t="shared" si="7"/>
        <v>-290435980</v>
      </c>
      <c r="H50" s="52">
        <f t="shared" si="7"/>
        <v>-11033870</v>
      </c>
      <c r="I50" s="52">
        <f t="shared" si="7"/>
        <v>-8726383</v>
      </c>
      <c r="J50" s="52">
        <f t="shared" si="7"/>
        <v>-310196233</v>
      </c>
      <c r="K50" s="52">
        <f t="shared" si="7"/>
        <v>-15515703</v>
      </c>
      <c r="L50" s="52">
        <f t="shared" si="7"/>
        <v>-8023368</v>
      </c>
      <c r="M50" s="52">
        <f t="shared" si="7"/>
        <v>-1631018</v>
      </c>
      <c r="N50" s="52">
        <f t="shared" si="7"/>
        <v>-25170089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-335366322</v>
      </c>
      <c r="X50" s="52">
        <f t="shared" si="7"/>
        <v>-165225077</v>
      </c>
      <c r="Y50" s="52">
        <f t="shared" si="7"/>
        <v>-170141245</v>
      </c>
      <c r="Z50" s="53">
        <f>+IF(X50&lt;&gt;0,+(Y50/X50)*100,0)</f>
        <v>102.97543695500895</v>
      </c>
      <c r="AA50" s="54">
        <f>SUM(AA47:AA49)</f>
        <v>-160609156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12156553</v>
      </c>
      <c r="D6" s="18"/>
      <c r="E6" s="19">
        <v>544536</v>
      </c>
      <c r="F6" s="20">
        <v>544536</v>
      </c>
      <c r="G6" s="20">
        <v>13384257</v>
      </c>
      <c r="H6" s="20">
        <v>1448533</v>
      </c>
      <c r="I6" s="20">
        <v>935479</v>
      </c>
      <c r="J6" s="20">
        <v>15768269</v>
      </c>
      <c r="K6" s="20">
        <v>981540</v>
      </c>
      <c r="L6" s="20">
        <v>1449416</v>
      </c>
      <c r="M6" s="20">
        <v>1306627</v>
      </c>
      <c r="N6" s="20">
        <v>3737583</v>
      </c>
      <c r="O6" s="20"/>
      <c r="P6" s="20"/>
      <c r="Q6" s="20"/>
      <c r="R6" s="20"/>
      <c r="S6" s="20"/>
      <c r="T6" s="20"/>
      <c r="U6" s="20"/>
      <c r="V6" s="20"/>
      <c r="W6" s="20">
        <v>19505852</v>
      </c>
      <c r="X6" s="20">
        <v>272268</v>
      </c>
      <c r="Y6" s="20">
        <v>19233584</v>
      </c>
      <c r="Z6" s="21">
        <v>7064.2102634169278</v>
      </c>
      <c r="AA6" s="22">
        <v>544536</v>
      </c>
    </row>
    <row r="7" spans="1:27" x14ac:dyDescent="0.25">
      <c r="A7" s="23" t="s">
        <v>35</v>
      </c>
      <c r="B7" s="17" t="s">
        <v>32</v>
      </c>
      <c r="C7" s="18">
        <v>66129515</v>
      </c>
      <c r="D7" s="18"/>
      <c r="E7" s="19">
        <v>15120156</v>
      </c>
      <c r="F7" s="20">
        <v>15120156</v>
      </c>
      <c r="G7" s="20">
        <v>83034855</v>
      </c>
      <c r="H7" s="20">
        <v>-12268591</v>
      </c>
      <c r="I7" s="20">
        <v>-11206758</v>
      </c>
      <c r="J7" s="20">
        <v>59559506</v>
      </c>
      <c r="K7" s="20">
        <v>1553815</v>
      </c>
      <c r="L7" s="20">
        <v>1545177</v>
      </c>
      <c r="M7" s="20">
        <v>1748585</v>
      </c>
      <c r="N7" s="20">
        <v>4847577</v>
      </c>
      <c r="O7" s="20"/>
      <c r="P7" s="20"/>
      <c r="Q7" s="20"/>
      <c r="R7" s="20"/>
      <c r="S7" s="20"/>
      <c r="T7" s="20"/>
      <c r="U7" s="20"/>
      <c r="V7" s="20"/>
      <c r="W7" s="20">
        <v>64407083</v>
      </c>
      <c r="X7" s="20">
        <v>7560078</v>
      </c>
      <c r="Y7" s="20">
        <v>56847005</v>
      </c>
      <c r="Z7" s="21">
        <v>751.93675250440538</v>
      </c>
      <c r="AA7" s="22">
        <v>15120156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946531</v>
      </c>
      <c r="D10" s="18"/>
      <c r="E10" s="19"/>
      <c r="F10" s="20"/>
      <c r="G10" s="20">
        <v>946531</v>
      </c>
      <c r="H10" s="20"/>
      <c r="I10" s="20">
        <v>29950</v>
      </c>
      <c r="J10" s="20">
        <v>976481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976481</v>
      </c>
      <c r="X10" s="20"/>
      <c r="Y10" s="20">
        <v>976481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9644246</v>
      </c>
      <c r="D11" s="18"/>
      <c r="E11" s="19"/>
      <c r="F11" s="20"/>
      <c r="G11" s="24">
        <v>9644245</v>
      </c>
      <c r="H11" s="24">
        <v>57147</v>
      </c>
      <c r="I11" s="24"/>
      <c r="J11" s="20">
        <v>9701392</v>
      </c>
      <c r="K11" s="24">
        <v>73954</v>
      </c>
      <c r="L11" s="24"/>
      <c r="M11" s="20"/>
      <c r="N11" s="24">
        <v>73954</v>
      </c>
      <c r="O11" s="24"/>
      <c r="P11" s="24"/>
      <c r="Q11" s="20"/>
      <c r="R11" s="24"/>
      <c r="S11" s="24"/>
      <c r="T11" s="20"/>
      <c r="U11" s="24"/>
      <c r="V11" s="24"/>
      <c r="W11" s="24">
        <v>9775346</v>
      </c>
      <c r="X11" s="20"/>
      <c r="Y11" s="24">
        <v>9775346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-61816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88815029</v>
      </c>
      <c r="D13" s="29">
        <f>SUM(D6:D12)</f>
        <v>0</v>
      </c>
      <c r="E13" s="30">
        <f t="shared" si="0"/>
        <v>15664692</v>
      </c>
      <c r="F13" s="31">
        <f t="shared" si="0"/>
        <v>15664692</v>
      </c>
      <c r="G13" s="31">
        <f t="shared" si="0"/>
        <v>106948072</v>
      </c>
      <c r="H13" s="31">
        <f t="shared" si="0"/>
        <v>-10762911</v>
      </c>
      <c r="I13" s="31">
        <f t="shared" si="0"/>
        <v>-10241329</v>
      </c>
      <c r="J13" s="31">
        <f t="shared" si="0"/>
        <v>85943832</v>
      </c>
      <c r="K13" s="31">
        <f t="shared" si="0"/>
        <v>2609309</v>
      </c>
      <c r="L13" s="31">
        <f t="shared" si="0"/>
        <v>2994593</v>
      </c>
      <c r="M13" s="31">
        <f t="shared" si="0"/>
        <v>3055212</v>
      </c>
      <c r="N13" s="31">
        <f t="shared" si="0"/>
        <v>8659114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94602946</v>
      </c>
      <c r="X13" s="31">
        <f t="shared" si="0"/>
        <v>7832346</v>
      </c>
      <c r="Y13" s="31">
        <f t="shared" si="0"/>
        <v>86770600</v>
      </c>
      <c r="Z13" s="32">
        <f>+IF(X13&lt;&gt;0,+(Y13/X13)*100,0)</f>
        <v>1107.8494234039201</v>
      </c>
      <c r="AA13" s="33">
        <f>SUM(AA6:AA12)</f>
        <v>15664692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66497091</v>
      </c>
      <c r="D17" s="18"/>
      <c r="E17" s="19">
        <v>6547116</v>
      </c>
      <c r="F17" s="20">
        <v>6547116</v>
      </c>
      <c r="G17" s="24">
        <v>62962737</v>
      </c>
      <c r="H17" s="24">
        <v>4583933</v>
      </c>
      <c r="I17" s="24">
        <v>-2610779</v>
      </c>
      <c r="J17" s="20">
        <v>64935891</v>
      </c>
      <c r="K17" s="24">
        <v>228171</v>
      </c>
      <c r="L17" s="24">
        <v>-264857</v>
      </c>
      <c r="M17" s="20">
        <v>-264857</v>
      </c>
      <c r="N17" s="24">
        <v>-301543</v>
      </c>
      <c r="O17" s="24"/>
      <c r="P17" s="24"/>
      <c r="Q17" s="20"/>
      <c r="R17" s="24"/>
      <c r="S17" s="24"/>
      <c r="T17" s="20"/>
      <c r="U17" s="24"/>
      <c r="V17" s="24"/>
      <c r="W17" s="24">
        <v>64634348</v>
      </c>
      <c r="X17" s="20">
        <v>3273558</v>
      </c>
      <c r="Y17" s="24">
        <v>61360790</v>
      </c>
      <c r="Z17" s="25">
        <v>1874.4372331267691</v>
      </c>
      <c r="AA17" s="26">
        <v>6547116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66497091</v>
      </c>
      <c r="D25" s="29">
        <f t="shared" ref="D25:Y25" si="1">SUM(D15:D24)</f>
        <v>0</v>
      </c>
      <c r="E25" s="35">
        <f t="shared" si="1"/>
        <v>6547116</v>
      </c>
      <c r="F25" s="36">
        <f t="shared" si="1"/>
        <v>6547116</v>
      </c>
      <c r="G25" s="36">
        <f t="shared" si="1"/>
        <v>62962737</v>
      </c>
      <c r="H25" s="36">
        <f t="shared" si="1"/>
        <v>4583933</v>
      </c>
      <c r="I25" s="36">
        <f t="shared" si="1"/>
        <v>-2610779</v>
      </c>
      <c r="J25" s="36">
        <f t="shared" si="1"/>
        <v>64935891</v>
      </c>
      <c r="K25" s="36">
        <f t="shared" si="1"/>
        <v>228171</v>
      </c>
      <c r="L25" s="36">
        <f t="shared" si="1"/>
        <v>-264857</v>
      </c>
      <c r="M25" s="36">
        <f t="shared" si="1"/>
        <v>-264857</v>
      </c>
      <c r="N25" s="36">
        <f t="shared" si="1"/>
        <v>-301543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64634348</v>
      </c>
      <c r="X25" s="36">
        <f t="shared" si="1"/>
        <v>3273558</v>
      </c>
      <c r="Y25" s="36">
        <f t="shared" si="1"/>
        <v>61360790</v>
      </c>
      <c r="Z25" s="37">
        <f>+IF(X25&lt;&gt;0,+(Y25/X25)*100,0)</f>
        <v>1874.4372331267691</v>
      </c>
      <c r="AA25" s="38">
        <f>SUM(AA15:AA24)</f>
        <v>6547116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155312120</v>
      </c>
      <c r="D26" s="29">
        <f>+D13+D25</f>
        <v>0</v>
      </c>
      <c r="E26" s="30">
        <f t="shared" si="2"/>
        <v>22211808</v>
      </c>
      <c r="F26" s="31">
        <f t="shared" si="2"/>
        <v>22211808</v>
      </c>
      <c r="G26" s="31">
        <f t="shared" si="2"/>
        <v>169910809</v>
      </c>
      <c r="H26" s="31">
        <f t="shared" si="2"/>
        <v>-6178978</v>
      </c>
      <c r="I26" s="31">
        <f t="shared" si="2"/>
        <v>-12852108</v>
      </c>
      <c r="J26" s="31">
        <f t="shared" si="2"/>
        <v>150879723</v>
      </c>
      <c r="K26" s="31">
        <f t="shared" si="2"/>
        <v>2837480</v>
      </c>
      <c r="L26" s="31">
        <f t="shared" si="2"/>
        <v>2729736</v>
      </c>
      <c r="M26" s="31">
        <f t="shared" si="2"/>
        <v>2790355</v>
      </c>
      <c r="N26" s="31">
        <f t="shared" si="2"/>
        <v>8357571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159237294</v>
      </c>
      <c r="X26" s="31">
        <f t="shared" si="2"/>
        <v>11105904</v>
      </c>
      <c r="Y26" s="31">
        <f t="shared" si="2"/>
        <v>148131390</v>
      </c>
      <c r="Z26" s="32">
        <f>+IF(X26&lt;&gt;0,+(Y26/X26)*100,0)</f>
        <v>1333.8075855869095</v>
      </c>
      <c r="AA26" s="33">
        <f>+AA13+AA25</f>
        <v>22211808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-257452</v>
      </c>
      <c r="D31" s="18"/>
      <c r="E31" s="19"/>
      <c r="F31" s="20"/>
      <c r="G31" s="20">
        <v>-258825</v>
      </c>
      <c r="H31" s="20">
        <v>-2443</v>
      </c>
      <c r="I31" s="20">
        <v>-2205</v>
      </c>
      <c r="J31" s="20">
        <v>-263473</v>
      </c>
      <c r="K31" s="20">
        <v>-1747</v>
      </c>
      <c r="L31" s="20">
        <v>-1710</v>
      </c>
      <c r="M31" s="20">
        <v>-949</v>
      </c>
      <c r="N31" s="20">
        <v>-4406</v>
      </c>
      <c r="O31" s="20"/>
      <c r="P31" s="20"/>
      <c r="Q31" s="20"/>
      <c r="R31" s="20"/>
      <c r="S31" s="20"/>
      <c r="T31" s="20"/>
      <c r="U31" s="20"/>
      <c r="V31" s="20"/>
      <c r="W31" s="20">
        <v>-267879</v>
      </c>
      <c r="X31" s="20"/>
      <c r="Y31" s="20">
        <v>-267879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-15137142</v>
      </c>
      <c r="D32" s="18"/>
      <c r="E32" s="19">
        <v>12358320</v>
      </c>
      <c r="F32" s="20">
        <v>12358320</v>
      </c>
      <c r="G32" s="20">
        <v>-15261942</v>
      </c>
      <c r="H32" s="20">
        <v>438128</v>
      </c>
      <c r="I32" s="20">
        <v>-189114</v>
      </c>
      <c r="J32" s="20">
        <v>-15012928</v>
      </c>
      <c r="K32" s="20"/>
      <c r="L32" s="20">
        <v>118850</v>
      </c>
      <c r="M32" s="20">
        <v>-148800</v>
      </c>
      <c r="N32" s="20">
        <v>-29950</v>
      </c>
      <c r="O32" s="20"/>
      <c r="P32" s="20"/>
      <c r="Q32" s="20"/>
      <c r="R32" s="20"/>
      <c r="S32" s="20"/>
      <c r="T32" s="20"/>
      <c r="U32" s="20"/>
      <c r="V32" s="20"/>
      <c r="W32" s="20">
        <v>-15042878</v>
      </c>
      <c r="X32" s="20">
        <v>6179160</v>
      </c>
      <c r="Y32" s="20">
        <v>-21222038</v>
      </c>
      <c r="Z32" s="21">
        <v>-343.44535503207555</v>
      </c>
      <c r="AA32" s="22">
        <v>12358320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21380934</v>
      </c>
      <c r="D35" s="18"/>
      <c r="E35" s="19">
        <v>5150820</v>
      </c>
      <c r="F35" s="20">
        <v>5150820</v>
      </c>
      <c r="G35" s="20">
        <v>21837895</v>
      </c>
      <c r="H35" s="20">
        <v>473064</v>
      </c>
      <c r="I35" s="20">
        <v>464882</v>
      </c>
      <c r="J35" s="20">
        <v>22775841</v>
      </c>
      <c r="K35" s="20">
        <v>429721</v>
      </c>
      <c r="L35" s="20">
        <v>423321</v>
      </c>
      <c r="M35" s="20">
        <v>428356</v>
      </c>
      <c r="N35" s="20">
        <v>1281398</v>
      </c>
      <c r="O35" s="20"/>
      <c r="P35" s="20"/>
      <c r="Q35" s="20"/>
      <c r="R35" s="20"/>
      <c r="S35" s="20"/>
      <c r="T35" s="20"/>
      <c r="U35" s="20"/>
      <c r="V35" s="20"/>
      <c r="W35" s="20">
        <v>24057239</v>
      </c>
      <c r="X35" s="20">
        <v>2575410</v>
      </c>
      <c r="Y35" s="20">
        <v>21481829</v>
      </c>
      <c r="Z35" s="21">
        <v>834.11297618631602</v>
      </c>
      <c r="AA35" s="22">
        <v>5150820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5986340</v>
      </c>
      <c r="D37" s="29">
        <f t="shared" ref="D37:Y37" si="3">SUM(D29:D36)</f>
        <v>0</v>
      </c>
      <c r="E37" s="30">
        <f t="shared" si="3"/>
        <v>17509140</v>
      </c>
      <c r="F37" s="31">
        <f t="shared" si="3"/>
        <v>17509140</v>
      </c>
      <c r="G37" s="31">
        <f t="shared" si="3"/>
        <v>6317128</v>
      </c>
      <c r="H37" s="31">
        <f t="shared" si="3"/>
        <v>908749</v>
      </c>
      <c r="I37" s="31">
        <f t="shared" si="3"/>
        <v>273563</v>
      </c>
      <c r="J37" s="31">
        <f t="shared" si="3"/>
        <v>7499440</v>
      </c>
      <c r="K37" s="31">
        <f t="shared" si="3"/>
        <v>427974</v>
      </c>
      <c r="L37" s="31">
        <f t="shared" si="3"/>
        <v>540461</v>
      </c>
      <c r="M37" s="31">
        <f t="shared" si="3"/>
        <v>278607</v>
      </c>
      <c r="N37" s="31">
        <f t="shared" si="3"/>
        <v>1247042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8746482</v>
      </c>
      <c r="X37" s="31">
        <f t="shared" si="3"/>
        <v>8754570</v>
      </c>
      <c r="Y37" s="31">
        <f t="shared" si="3"/>
        <v>-8088</v>
      </c>
      <c r="Z37" s="32">
        <f>+IF(X37&lt;&gt;0,+(Y37/X37)*100,0)</f>
        <v>-9.2386033808627949E-2</v>
      </c>
      <c r="AA37" s="33">
        <f>SUM(AA29:AA36)</f>
        <v>17509140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5986340</v>
      </c>
      <c r="D44" s="29">
        <f>+D37+D43</f>
        <v>0</v>
      </c>
      <c r="E44" s="30">
        <f t="shared" si="5"/>
        <v>17509140</v>
      </c>
      <c r="F44" s="31">
        <f t="shared" si="5"/>
        <v>17509140</v>
      </c>
      <c r="G44" s="31">
        <f t="shared" si="5"/>
        <v>6317128</v>
      </c>
      <c r="H44" s="31">
        <f t="shared" si="5"/>
        <v>908749</v>
      </c>
      <c r="I44" s="31">
        <f t="shared" si="5"/>
        <v>273563</v>
      </c>
      <c r="J44" s="31">
        <f t="shared" si="5"/>
        <v>7499440</v>
      </c>
      <c r="K44" s="31">
        <f t="shared" si="5"/>
        <v>427974</v>
      </c>
      <c r="L44" s="31">
        <f t="shared" si="5"/>
        <v>540461</v>
      </c>
      <c r="M44" s="31">
        <f t="shared" si="5"/>
        <v>278607</v>
      </c>
      <c r="N44" s="31">
        <f t="shared" si="5"/>
        <v>1247042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8746482</v>
      </c>
      <c r="X44" s="31">
        <f t="shared" si="5"/>
        <v>8754570</v>
      </c>
      <c r="Y44" s="31">
        <f t="shared" si="5"/>
        <v>-8088</v>
      </c>
      <c r="Z44" s="32">
        <f>+IF(X44&lt;&gt;0,+(Y44/X44)*100,0)</f>
        <v>-9.2386033808627949E-2</v>
      </c>
      <c r="AA44" s="33">
        <f>+AA37+AA43</f>
        <v>17509140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149325780</v>
      </c>
      <c r="D45" s="42">
        <f t="shared" si="6"/>
        <v>0</v>
      </c>
      <c r="E45" s="43">
        <f t="shared" si="6"/>
        <v>4702668</v>
      </c>
      <c r="F45" s="44">
        <f t="shared" si="6"/>
        <v>4702668</v>
      </c>
      <c r="G45" s="44">
        <f t="shared" si="6"/>
        <v>163593681</v>
      </c>
      <c r="H45" s="44">
        <f t="shared" si="6"/>
        <v>-7087727</v>
      </c>
      <c r="I45" s="44">
        <f t="shared" si="6"/>
        <v>-13125671</v>
      </c>
      <c r="J45" s="44">
        <f t="shared" si="6"/>
        <v>143380283</v>
      </c>
      <c r="K45" s="44">
        <f t="shared" si="6"/>
        <v>2409506</v>
      </c>
      <c r="L45" s="44">
        <f t="shared" si="6"/>
        <v>2189275</v>
      </c>
      <c r="M45" s="44">
        <f t="shared" si="6"/>
        <v>2511748</v>
      </c>
      <c r="N45" s="44">
        <f t="shared" si="6"/>
        <v>7110529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150490812</v>
      </c>
      <c r="X45" s="44">
        <f t="shared" si="6"/>
        <v>2351334</v>
      </c>
      <c r="Y45" s="44">
        <f t="shared" si="6"/>
        <v>148139478</v>
      </c>
      <c r="Z45" s="45">
        <f>+IF(X45&lt;&gt;0,+(Y45/X45)*100,0)</f>
        <v>6300.2311879129038</v>
      </c>
      <c r="AA45" s="46">
        <f>+AA26-AA44</f>
        <v>4702668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-16645438</v>
      </c>
      <c r="D47" s="18"/>
      <c r="E47" s="19">
        <v>4702668</v>
      </c>
      <c r="F47" s="20">
        <v>4702668</v>
      </c>
      <c r="G47" s="20">
        <v>-7415528</v>
      </c>
      <c r="H47" s="20">
        <v>-1388126</v>
      </c>
      <c r="I47" s="20">
        <v>-5954354</v>
      </c>
      <c r="J47" s="20">
        <v>-14758008</v>
      </c>
      <c r="K47" s="20">
        <v>549836</v>
      </c>
      <c r="L47" s="20">
        <v>421498</v>
      </c>
      <c r="M47" s="20">
        <v>605103</v>
      </c>
      <c r="N47" s="20">
        <v>1576437</v>
      </c>
      <c r="O47" s="20"/>
      <c r="P47" s="20"/>
      <c r="Q47" s="20"/>
      <c r="R47" s="20"/>
      <c r="S47" s="20"/>
      <c r="T47" s="20"/>
      <c r="U47" s="20"/>
      <c r="V47" s="20"/>
      <c r="W47" s="20">
        <v>-13181571</v>
      </c>
      <c r="X47" s="20">
        <v>2351334</v>
      </c>
      <c r="Y47" s="20">
        <v>-15532905</v>
      </c>
      <c r="Z47" s="47">
        <v>-660.59968511491775</v>
      </c>
      <c r="AA47" s="22">
        <v>4702668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-16645438</v>
      </c>
      <c r="D50" s="50">
        <f t="shared" ref="D50:Y50" si="7">SUM(D47:D49)</f>
        <v>0</v>
      </c>
      <c r="E50" s="51">
        <f t="shared" si="7"/>
        <v>4702668</v>
      </c>
      <c r="F50" s="52">
        <f t="shared" si="7"/>
        <v>4702668</v>
      </c>
      <c r="G50" s="52">
        <f t="shared" si="7"/>
        <v>-7415528</v>
      </c>
      <c r="H50" s="52">
        <f t="shared" si="7"/>
        <v>-1388126</v>
      </c>
      <c r="I50" s="52">
        <f t="shared" si="7"/>
        <v>-5954354</v>
      </c>
      <c r="J50" s="52">
        <f t="shared" si="7"/>
        <v>-14758008</v>
      </c>
      <c r="K50" s="52">
        <f t="shared" si="7"/>
        <v>549836</v>
      </c>
      <c r="L50" s="52">
        <f t="shared" si="7"/>
        <v>421498</v>
      </c>
      <c r="M50" s="52">
        <f t="shared" si="7"/>
        <v>605103</v>
      </c>
      <c r="N50" s="52">
        <f t="shared" si="7"/>
        <v>1576437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-13181571</v>
      </c>
      <c r="X50" s="52">
        <f t="shared" si="7"/>
        <v>2351334</v>
      </c>
      <c r="Y50" s="52">
        <f t="shared" si="7"/>
        <v>-15532905</v>
      </c>
      <c r="Z50" s="53">
        <f>+IF(X50&lt;&gt;0,+(Y50/X50)*100,0)</f>
        <v>-660.59968511491775</v>
      </c>
      <c r="AA50" s="54">
        <f>SUM(AA47:AA49)</f>
        <v>4702668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13599765</v>
      </c>
      <c r="D6" s="18"/>
      <c r="E6" s="19">
        <v>-11865963</v>
      </c>
      <c r="F6" s="20">
        <v>-11865963</v>
      </c>
      <c r="G6" s="20">
        <v>14006403</v>
      </c>
      <c r="H6" s="20">
        <v>427776</v>
      </c>
      <c r="I6" s="20">
        <v>402140</v>
      </c>
      <c r="J6" s="20">
        <v>14836319</v>
      </c>
      <c r="K6" s="20">
        <v>450157</v>
      </c>
      <c r="L6" s="20">
        <v>485098</v>
      </c>
      <c r="M6" s="20">
        <v>349956</v>
      </c>
      <c r="N6" s="20">
        <v>1285211</v>
      </c>
      <c r="O6" s="20"/>
      <c r="P6" s="20"/>
      <c r="Q6" s="20"/>
      <c r="R6" s="20"/>
      <c r="S6" s="20"/>
      <c r="T6" s="20"/>
      <c r="U6" s="20"/>
      <c r="V6" s="20"/>
      <c r="W6" s="20">
        <v>16121530</v>
      </c>
      <c r="X6" s="20">
        <v>-7100949</v>
      </c>
      <c r="Y6" s="20">
        <v>23222479</v>
      </c>
      <c r="Z6" s="21">
        <v>-327.03345707735684</v>
      </c>
      <c r="AA6" s="22">
        <v>-11865963</v>
      </c>
    </row>
    <row r="7" spans="1:27" x14ac:dyDescent="0.25">
      <c r="A7" s="23" t="s">
        <v>35</v>
      </c>
      <c r="B7" s="17" t="s">
        <v>32</v>
      </c>
      <c r="C7" s="18">
        <v>13522954</v>
      </c>
      <c r="D7" s="18"/>
      <c r="E7" s="19">
        <v>14181533</v>
      </c>
      <c r="F7" s="20">
        <v>14181533</v>
      </c>
      <c r="G7" s="20">
        <v>14037638</v>
      </c>
      <c r="H7" s="20">
        <v>1708835</v>
      </c>
      <c r="I7" s="20">
        <v>311470</v>
      </c>
      <c r="J7" s="20">
        <v>16057943</v>
      </c>
      <c r="K7" s="20">
        <v>304529</v>
      </c>
      <c r="L7" s="20">
        <v>259942</v>
      </c>
      <c r="M7" s="20">
        <v>436978</v>
      </c>
      <c r="N7" s="20">
        <v>1001449</v>
      </c>
      <c r="O7" s="20"/>
      <c r="P7" s="20"/>
      <c r="Q7" s="20"/>
      <c r="R7" s="20"/>
      <c r="S7" s="20"/>
      <c r="T7" s="20"/>
      <c r="U7" s="20"/>
      <c r="V7" s="20"/>
      <c r="W7" s="20">
        <v>17059392</v>
      </c>
      <c r="X7" s="20">
        <v>10220643</v>
      </c>
      <c r="Y7" s="20">
        <v>6838749</v>
      </c>
      <c r="Z7" s="21">
        <v>66.911142479000588</v>
      </c>
      <c r="AA7" s="22">
        <v>14181533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-3733997</v>
      </c>
      <c r="D10" s="18"/>
      <c r="E10" s="19">
        <v>30953</v>
      </c>
      <c r="F10" s="20">
        <v>30953</v>
      </c>
      <c r="G10" s="20">
        <v>-3733996</v>
      </c>
      <c r="H10" s="20">
        <v>-24714</v>
      </c>
      <c r="I10" s="20">
        <v>-18385</v>
      </c>
      <c r="J10" s="20">
        <v>-3777095</v>
      </c>
      <c r="K10" s="20"/>
      <c r="L10" s="20">
        <v>-126404</v>
      </c>
      <c r="M10" s="20"/>
      <c r="N10" s="20">
        <v>-126404</v>
      </c>
      <c r="O10" s="20"/>
      <c r="P10" s="20"/>
      <c r="Q10" s="20"/>
      <c r="R10" s="20"/>
      <c r="S10" s="20"/>
      <c r="T10" s="20"/>
      <c r="U10" s="20"/>
      <c r="V10" s="20"/>
      <c r="W10" s="20">
        <v>-3903499</v>
      </c>
      <c r="X10" s="20">
        <v>-138476</v>
      </c>
      <c r="Y10" s="20">
        <v>-3765023</v>
      </c>
      <c r="Z10" s="21">
        <v>2718.8993038504868</v>
      </c>
      <c r="AA10" s="22">
        <v>30953</v>
      </c>
    </row>
    <row r="11" spans="1:27" x14ac:dyDescent="0.25">
      <c r="A11" s="23" t="s">
        <v>39</v>
      </c>
      <c r="B11" s="17" t="s">
        <v>32</v>
      </c>
      <c r="C11" s="18">
        <v>824641</v>
      </c>
      <c r="D11" s="18"/>
      <c r="E11" s="19"/>
      <c r="F11" s="20"/>
      <c r="G11" s="24">
        <v>824641</v>
      </c>
      <c r="H11" s="24"/>
      <c r="I11" s="24"/>
      <c r="J11" s="20">
        <v>824641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824641</v>
      </c>
      <c r="X11" s="20"/>
      <c r="Y11" s="24">
        <v>824641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>
        <v>-34776</v>
      </c>
      <c r="H12" s="20"/>
      <c r="I12" s="20"/>
      <c r="J12" s="20">
        <v>-34776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-34776</v>
      </c>
      <c r="X12" s="20"/>
      <c r="Y12" s="20">
        <v>-34776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24178587</v>
      </c>
      <c r="D13" s="29">
        <f>SUM(D6:D12)</f>
        <v>0</v>
      </c>
      <c r="E13" s="30">
        <f t="shared" si="0"/>
        <v>2346523</v>
      </c>
      <c r="F13" s="31">
        <f t="shared" si="0"/>
        <v>2346523</v>
      </c>
      <c r="G13" s="31">
        <f t="shared" si="0"/>
        <v>25099910</v>
      </c>
      <c r="H13" s="31">
        <f t="shared" si="0"/>
        <v>2111897</v>
      </c>
      <c r="I13" s="31">
        <f t="shared" si="0"/>
        <v>695225</v>
      </c>
      <c r="J13" s="31">
        <f t="shared" si="0"/>
        <v>27907032</v>
      </c>
      <c r="K13" s="31">
        <f t="shared" si="0"/>
        <v>754686</v>
      </c>
      <c r="L13" s="31">
        <f t="shared" si="0"/>
        <v>618636</v>
      </c>
      <c r="M13" s="31">
        <f t="shared" si="0"/>
        <v>786934</v>
      </c>
      <c r="N13" s="31">
        <f t="shared" si="0"/>
        <v>2160256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30067288</v>
      </c>
      <c r="X13" s="31">
        <f t="shared" si="0"/>
        <v>2981218</v>
      </c>
      <c r="Y13" s="31">
        <f t="shared" si="0"/>
        <v>27086070</v>
      </c>
      <c r="Z13" s="32">
        <f>+IF(X13&lt;&gt;0,+(Y13/X13)*100,0)</f>
        <v>908.557173611591</v>
      </c>
      <c r="AA13" s="33">
        <f>SUM(AA6:AA12)</f>
        <v>2346523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10698497</v>
      </c>
      <c r="D17" s="18"/>
      <c r="E17" s="19">
        <v>-6512831</v>
      </c>
      <c r="F17" s="20">
        <v>-6512831</v>
      </c>
      <c r="G17" s="24">
        <v>12093497</v>
      </c>
      <c r="H17" s="24">
        <v>-1395000</v>
      </c>
      <c r="I17" s="24"/>
      <c r="J17" s="20">
        <v>10698497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10698497</v>
      </c>
      <c r="X17" s="20">
        <v>-11286581</v>
      </c>
      <c r="Y17" s="24">
        <v>21985078</v>
      </c>
      <c r="Z17" s="25">
        <v>-194.78952926488543</v>
      </c>
      <c r="AA17" s="26">
        <v>-6512831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10698497</v>
      </c>
      <c r="D25" s="29">
        <f t="shared" ref="D25:Y25" si="1">SUM(D15:D24)</f>
        <v>0</v>
      </c>
      <c r="E25" s="35">
        <f t="shared" si="1"/>
        <v>-6512831</v>
      </c>
      <c r="F25" s="36">
        <f t="shared" si="1"/>
        <v>-6512831</v>
      </c>
      <c r="G25" s="36">
        <f t="shared" si="1"/>
        <v>12093497</v>
      </c>
      <c r="H25" s="36">
        <f t="shared" si="1"/>
        <v>-1395000</v>
      </c>
      <c r="I25" s="36">
        <f t="shared" si="1"/>
        <v>0</v>
      </c>
      <c r="J25" s="36">
        <f t="shared" si="1"/>
        <v>10698497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10698497</v>
      </c>
      <c r="X25" s="36">
        <f t="shared" si="1"/>
        <v>-11286581</v>
      </c>
      <c r="Y25" s="36">
        <f t="shared" si="1"/>
        <v>21985078</v>
      </c>
      <c r="Z25" s="37">
        <f>+IF(X25&lt;&gt;0,+(Y25/X25)*100,0)</f>
        <v>-194.78952926488543</v>
      </c>
      <c r="AA25" s="38">
        <f>SUM(AA15:AA24)</f>
        <v>-6512831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34877084</v>
      </c>
      <c r="D26" s="29">
        <f>+D13+D25</f>
        <v>0</v>
      </c>
      <c r="E26" s="30">
        <f t="shared" si="2"/>
        <v>-4166308</v>
      </c>
      <c r="F26" s="31">
        <f t="shared" si="2"/>
        <v>-4166308</v>
      </c>
      <c r="G26" s="31">
        <f t="shared" si="2"/>
        <v>37193407</v>
      </c>
      <c r="H26" s="31">
        <f t="shared" si="2"/>
        <v>716897</v>
      </c>
      <c r="I26" s="31">
        <f t="shared" si="2"/>
        <v>695225</v>
      </c>
      <c r="J26" s="31">
        <f t="shared" si="2"/>
        <v>38605529</v>
      </c>
      <c r="K26" s="31">
        <f t="shared" si="2"/>
        <v>754686</v>
      </c>
      <c r="L26" s="31">
        <f t="shared" si="2"/>
        <v>618636</v>
      </c>
      <c r="M26" s="31">
        <f t="shared" si="2"/>
        <v>786934</v>
      </c>
      <c r="N26" s="31">
        <f t="shared" si="2"/>
        <v>2160256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40765785</v>
      </c>
      <c r="X26" s="31">
        <f t="shared" si="2"/>
        <v>-8305363</v>
      </c>
      <c r="Y26" s="31">
        <f t="shared" si="2"/>
        <v>49071148</v>
      </c>
      <c r="Z26" s="32">
        <f>+IF(X26&lt;&gt;0,+(Y26/X26)*100,0)</f>
        <v>-590.83688455278832</v>
      </c>
      <c r="AA26" s="33">
        <f>+AA13+AA25</f>
        <v>-4166308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-32460</v>
      </c>
      <c r="D31" s="18"/>
      <c r="E31" s="19"/>
      <c r="F31" s="20"/>
      <c r="G31" s="20">
        <v>-34120</v>
      </c>
      <c r="H31" s="20"/>
      <c r="I31" s="20"/>
      <c r="J31" s="20">
        <v>-34120</v>
      </c>
      <c r="K31" s="20">
        <v>-3822</v>
      </c>
      <c r="L31" s="20">
        <v>-2210</v>
      </c>
      <c r="M31" s="20"/>
      <c r="N31" s="20">
        <v>-6032</v>
      </c>
      <c r="O31" s="20"/>
      <c r="P31" s="20"/>
      <c r="Q31" s="20"/>
      <c r="R31" s="20"/>
      <c r="S31" s="20"/>
      <c r="T31" s="20"/>
      <c r="U31" s="20"/>
      <c r="V31" s="20"/>
      <c r="W31" s="20">
        <v>-40152</v>
      </c>
      <c r="X31" s="20"/>
      <c r="Y31" s="20">
        <v>-40152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-484194</v>
      </c>
      <c r="D32" s="18"/>
      <c r="E32" s="19">
        <v>14804818</v>
      </c>
      <c r="F32" s="20">
        <v>14804818</v>
      </c>
      <c r="G32" s="20">
        <v>-484194</v>
      </c>
      <c r="H32" s="20"/>
      <c r="I32" s="20"/>
      <c r="J32" s="20">
        <v>-484194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-484194</v>
      </c>
      <c r="X32" s="20">
        <v>10987367</v>
      </c>
      <c r="Y32" s="20">
        <v>-11471561</v>
      </c>
      <c r="Z32" s="21">
        <v>-104.40682467419174</v>
      </c>
      <c r="AA32" s="22">
        <v>14804818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5189339</v>
      </c>
      <c r="D35" s="18"/>
      <c r="E35" s="19"/>
      <c r="F35" s="20"/>
      <c r="G35" s="20">
        <v>5272157</v>
      </c>
      <c r="H35" s="20">
        <v>24466</v>
      </c>
      <c r="I35" s="20">
        <v>25028</v>
      </c>
      <c r="J35" s="20">
        <v>5321651</v>
      </c>
      <c r="K35" s="20">
        <v>23714</v>
      </c>
      <c r="L35" s="20">
        <v>18288</v>
      </c>
      <c r="M35" s="20">
        <v>85580</v>
      </c>
      <c r="N35" s="20">
        <v>127582</v>
      </c>
      <c r="O35" s="20"/>
      <c r="P35" s="20"/>
      <c r="Q35" s="20"/>
      <c r="R35" s="20"/>
      <c r="S35" s="20"/>
      <c r="T35" s="20"/>
      <c r="U35" s="20"/>
      <c r="V35" s="20"/>
      <c r="W35" s="20">
        <v>5449233</v>
      </c>
      <c r="X35" s="20"/>
      <c r="Y35" s="20">
        <v>5449233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4672685</v>
      </c>
      <c r="D37" s="29">
        <f t="shared" ref="D37:Y37" si="3">SUM(D29:D36)</f>
        <v>0</v>
      </c>
      <c r="E37" s="30">
        <f t="shared" si="3"/>
        <v>14804818</v>
      </c>
      <c r="F37" s="31">
        <f t="shared" si="3"/>
        <v>14804818</v>
      </c>
      <c r="G37" s="31">
        <f t="shared" si="3"/>
        <v>4753843</v>
      </c>
      <c r="H37" s="31">
        <f t="shared" si="3"/>
        <v>24466</v>
      </c>
      <c r="I37" s="31">
        <f t="shared" si="3"/>
        <v>25028</v>
      </c>
      <c r="J37" s="31">
        <f t="shared" si="3"/>
        <v>4803337</v>
      </c>
      <c r="K37" s="31">
        <f t="shared" si="3"/>
        <v>19892</v>
      </c>
      <c r="L37" s="31">
        <f t="shared" si="3"/>
        <v>16078</v>
      </c>
      <c r="M37" s="31">
        <f t="shared" si="3"/>
        <v>85580</v>
      </c>
      <c r="N37" s="31">
        <f t="shared" si="3"/>
        <v>121550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4924887</v>
      </c>
      <c r="X37" s="31">
        <f t="shared" si="3"/>
        <v>10987367</v>
      </c>
      <c r="Y37" s="31">
        <f t="shared" si="3"/>
        <v>-6062480</v>
      </c>
      <c r="Z37" s="32">
        <f>+IF(X37&lt;&gt;0,+(Y37/X37)*100,0)</f>
        <v>-55.176822618194151</v>
      </c>
      <c r="AA37" s="33">
        <f>SUM(AA29:AA36)</f>
        <v>14804818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4672685</v>
      </c>
      <c r="D44" s="29">
        <f>+D37+D43</f>
        <v>0</v>
      </c>
      <c r="E44" s="30">
        <f t="shared" si="5"/>
        <v>14804818</v>
      </c>
      <c r="F44" s="31">
        <f t="shared" si="5"/>
        <v>14804818</v>
      </c>
      <c r="G44" s="31">
        <f t="shared" si="5"/>
        <v>4753843</v>
      </c>
      <c r="H44" s="31">
        <f t="shared" si="5"/>
        <v>24466</v>
      </c>
      <c r="I44" s="31">
        <f t="shared" si="5"/>
        <v>25028</v>
      </c>
      <c r="J44" s="31">
        <f t="shared" si="5"/>
        <v>4803337</v>
      </c>
      <c r="K44" s="31">
        <f t="shared" si="5"/>
        <v>19892</v>
      </c>
      <c r="L44" s="31">
        <f t="shared" si="5"/>
        <v>16078</v>
      </c>
      <c r="M44" s="31">
        <f t="shared" si="5"/>
        <v>85580</v>
      </c>
      <c r="N44" s="31">
        <f t="shared" si="5"/>
        <v>121550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4924887</v>
      </c>
      <c r="X44" s="31">
        <f t="shared" si="5"/>
        <v>10987367</v>
      </c>
      <c r="Y44" s="31">
        <f t="shared" si="5"/>
        <v>-6062480</v>
      </c>
      <c r="Z44" s="32">
        <f>+IF(X44&lt;&gt;0,+(Y44/X44)*100,0)</f>
        <v>-55.176822618194151</v>
      </c>
      <c r="AA44" s="33">
        <f>+AA37+AA43</f>
        <v>14804818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30204399</v>
      </c>
      <c r="D45" s="42">
        <f t="shared" si="6"/>
        <v>0</v>
      </c>
      <c r="E45" s="43">
        <f t="shared" si="6"/>
        <v>-18971126</v>
      </c>
      <c r="F45" s="44">
        <f t="shared" si="6"/>
        <v>-18971126</v>
      </c>
      <c r="G45" s="44">
        <f t="shared" si="6"/>
        <v>32439564</v>
      </c>
      <c r="H45" s="44">
        <f t="shared" si="6"/>
        <v>692431</v>
      </c>
      <c r="I45" s="44">
        <f t="shared" si="6"/>
        <v>670197</v>
      </c>
      <c r="J45" s="44">
        <f t="shared" si="6"/>
        <v>33802192</v>
      </c>
      <c r="K45" s="44">
        <f t="shared" si="6"/>
        <v>734794</v>
      </c>
      <c r="L45" s="44">
        <f t="shared" si="6"/>
        <v>602558</v>
      </c>
      <c r="M45" s="44">
        <f t="shared" si="6"/>
        <v>701354</v>
      </c>
      <c r="N45" s="44">
        <f t="shared" si="6"/>
        <v>2038706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35840898</v>
      </c>
      <c r="X45" s="44">
        <f t="shared" si="6"/>
        <v>-19292730</v>
      </c>
      <c r="Y45" s="44">
        <f t="shared" si="6"/>
        <v>55133628</v>
      </c>
      <c r="Z45" s="45">
        <f>+IF(X45&lt;&gt;0,+(Y45/X45)*100,0)</f>
        <v>-285.77411283939597</v>
      </c>
      <c r="AA45" s="46">
        <f>+AA26-AA44</f>
        <v>-18971126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2816162</v>
      </c>
      <c r="D47" s="18"/>
      <c r="E47" s="19">
        <v>-18971126</v>
      </c>
      <c r="F47" s="20">
        <v>-18971126</v>
      </c>
      <c r="G47" s="20">
        <v>-1661876</v>
      </c>
      <c r="H47" s="20">
        <v>4567930</v>
      </c>
      <c r="I47" s="20">
        <v>103339</v>
      </c>
      <c r="J47" s="20">
        <v>3009393</v>
      </c>
      <c r="K47" s="20">
        <v>99727</v>
      </c>
      <c r="L47" s="20">
        <v>-3076</v>
      </c>
      <c r="M47" s="20"/>
      <c r="N47" s="20">
        <v>96651</v>
      </c>
      <c r="O47" s="20"/>
      <c r="P47" s="20"/>
      <c r="Q47" s="20"/>
      <c r="R47" s="20"/>
      <c r="S47" s="20"/>
      <c r="T47" s="20"/>
      <c r="U47" s="20"/>
      <c r="V47" s="20"/>
      <c r="W47" s="20">
        <v>3106044</v>
      </c>
      <c r="X47" s="20">
        <v>-19292730</v>
      </c>
      <c r="Y47" s="20">
        <v>22398774</v>
      </c>
      <c r="Z47" s="47">
        <v>-116.09955667238386</v>
      </c>
      <c r="AA47" s="22">
        <v>-18971126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2816162</v>
      </c>
      <c r="D50" s="50">
        <f t="shared" ref="D50:Y50" si="7">SUM(D47:D49)</f>
        <v>0</v>
      </c>
      <c r="E50" s="51">
        <f t="shared" si="7"/>
        <v>-18971126</v>
      </c>
      <c r="F50" s="52">
        <f t="shared" si="7"/>
        <v>-18971126</v>
      </c>
      <c r="G50" s="52">
        <f t="shared" si="7"/>
        <v>-1661876</v>
      </c>
      <c r="H50" s="52">
        <f t="shared" si="7"/>
        <v>4567930</v>
      </c>
      <c r="I50" s="52">
        <f t="shared" si="7"/>
        <v>103339</v>
      </c>
      <c r="J50" s="52">
        <f t="shared" si="7"/>
        <v>3009393</v>
      </c>
      <c r="K50" s="52">
        <f t="shared" si="7"/>
        <v>99727</v>
      </c>
      <c r="L50" s="52">
        <f t="shared" si="7"/>
        <v>-3076</v>
      </c>
      <c r="M50" s="52">
        <f t="shared" si="7"/>
        <v>0</v>
      </c>
      <c r="N50" s="52">
        <f t="shared" si="7"/>
        <v>96651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3106044</v>
      </c>
      <c r="X50" s="52">
        <f t="shared" si="7"/>
        <v>-19292730</v>
      </c>
      <c r="Y50" s="52">
        <f t="shared" si="7"/>
        <v>22398774</v>
      </c>
      <c r="Z50" s="53">
        <f>+IF(X50&lt;&gt;0,+(Y50/X50)*100,0)</f>
        <v>-116.09955667238386</v>
      </c>
      <c r="AA50" s="54">
        <f>SUM(AA47:AA49)</f>
        <v>-18971126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54092888</v>
      </c>
      <c r="D6" s="18"/>
      <c r="E6" s="19">
        <v>-386601056</v>
      </c>
      <c r="F6" s="20">
        <v>-386601056</v>
      </c>
      <c r="G6" s="20">
        <v>62477590</v>
      </c>
      <c r="H6" s="20">
        <v>-2747084</v>
      </c>
      <c r="I6" s="20">
        <v>-1826738</v>
      </c>
      <c r="J6" s="20">
        <v>57903768</v>
      </c>
      <c r="K6" s="20">
        <v>673934</v>
      </c>
      <c r="L6" s="20">
        <v>-5014801</v>
      </c>
      <c r="M6" s="20">
        <v>5503864</v>
      </c>
      <c r="N6" s="20">
        <v>1162997</v>
      </c>
      <c r="O6" s="20"/>
      <c r="P6" s="20"/>
      <c r="Q6" s="20"/>
      <c r="R6" s="20"/>
      <c r="S6" s="20"/>
      <c r="T6" s="20"/>
      <c r="U6" s="20"/>
      <c r="V6" s="20"/>
      <c r="W6" s="20">
        <v>59066765</v>
      </c>
      <c r="X6" s="20">
        <v>-267537145</v>
      </c>
      <c r="Y6" s="20">
        <v>326603910</v>
      </c>
      <c r="Z6" s="21">
        <v>-122.07796790236361</v>
      </c>
      <c r="AA6" s="22">
        <v>-386601056</v>
      </c>
    </row>
    <row r="7" spans="1:27" x14ac:dyDescent="0.25">
      <c r="A7" s="23" t="s">
        <v>35</v>
      </c>
      <c r="B7" s="17" t="s">
        <v>32</v>
      </c>
      <c r="C7" s="18">
        <v>19427385</v>
      </c>
      <c r="D7" s="18"/>
      <c r="E7" s="19">
        <v>15322429</v>
      </c>
      <c r="F7" s="20">
        <v>15322429</v>
      </c>
      <c r="G7" s="20">
        <v>25815751</v>
      </c>
      <c r="H7" s="20">
        <v>-4528664</v>
      </c>
      <c r="I7" s="20">
        <v>804441</v>
      </c>
      <c r="J7" s="20">
        <v>22091528</v>
      </c>
      <c r="K7" s="20">
        <v>777945</v>
      </c>
      <c r="L7" s="20">
        <v>736953</v>
      </c>
      <c r="M7" s="20">
        <v>4631658</v>
      </c>
      <c r="N7" s="20">
        <v>6146556</v>
      </c>
      <c r="O7" s="20"/>
      <c r="P7" s="20"/>
      <c r="Q7" s="20"/>
      <c r="R7" s="20"/>
      <c r="S7" s="20"/>
      <c r="T7" s="20"/>
      <c r="U7" s="20"/>
      <c r="V7" s="20"/>
      <c r="W7" s="20">
        <v>28238084</v>
      </c>
      <c r="X7" s="20">
        <v>12552810</v>
      </c>
      <c r="Y7" s="20">
        <v>15685274</v>
      </c>
      <c r="Z7" s="21">
        <v>124.95428513615676</v>
      </c>
      <c r="AA7" s="22">
        <v>15322429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-3235713</v>
      </c>
      <c r="D10" s="18"/>
      <c r="E10" s="19">
        <v>-2739904</v>
      </c>
      <c r="F10" s="20">
        <v>-2739904</v>
      </c>
      <c r="G10" s="20">
        <v>-3293061</v>
      </c>
      <c r="H10" s="20">
        <v>-260070</v>
      </c>
      <c r="I10" s="20">
        <v>-24935</v>
      </c>
      <c r="J10" s="20">
        <v>-3578066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-3578066</v>
      </c>
      <c r="X10" s="20">
        <v>-2109835</v>
      </c>
      <c r="Y10" s="20">
        <v>-1468231</v>
      </c>
      <c r="Z10" s="21">
        <v>69.589849443202894</v>
      </c>
      <c r="AA10" s="22">
        <v>-2739904</v>
      </c>
    </row>
    <row r="11" spans="1:27" x14ac:dyDescent="0.25">
      <c r="A11" s="23" t="s">
        <v>39</v>
      </c>
      <c r="B11" s="17" t="s">
        <v>32</v>
      </c>
      <c r="C11" s="18">
        <v>18861054</v>
      </c>
      <c r="D11" s="18"/>
      <c r="E11" s="19"/>
      <c r="F11" s="20"/>
      <c r="G11" s="24">
        <v>19027734</v>
      </c>
      <c r="H11" s="24">
        <v>429846</v>
      </c>
      <c r="I11" s="24">
        <v>327369</v>
      </c>
      <c r="J11" s="20">
        <v>19784949</v>
      </c>
      <c r="K11" s="24">
        <v>303663</v>
      </c>
      <c r="L11" s="24">
        <v>436773</v>
      </c>
      <c r="M11" s="20">
        <v>308820</v>
      </c>
      <c r="N11" s="24">
        <v>1049256</v>
      </c>
      <c r="O11" s="24"/>
      <c r="P11" s="24"/>
      <c r="Q11" s="20"/>
      <c r="R11" s="24"/>
      <c r="S11" s="24"/>
      <c r="T11" s="20"/>
      <c r="U11" s="24"/>
      <c r="V11" s="24"/>
      <c r="W11" s="24">
        <v>20834205</v>
      </c>
      <c r="X11" s="20"/>
      <c r="Y11" s="24">
        <v>20834205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89145614</v>
      </c>
      <c r="D13" s="29">
        <f>SUM(D6:D12)</f>
        <v>0</v>
      </c>
      <c r="E13" s="30">
        <f t="shared" si="0"/>
        <v>-374018531</v>
      </c>
      <c r="F13" s="31">
        <f t="shared" si="0"/>
        <v>-374018531</v>
      </c>
      <c r="G13" s="31">
        <f t="shared" si="0"/>
        <v>104028014</v>
      </c>
      <c r="H13" s="31">
        <f t="shared" si="0"/>
        <v>-7105972</v>
      </c>
      <c r="I13" s="31">
        <f t="shared" si="0"/>
        <v>-719863</v>
      </c>
      <c r="J13" s="31">
        <f t="shared" si="0"/>
        <v>96202179</v>
      </c>
      <c r="K13" s="31">
        <f t="shared" si="0"/>
        <v>1755542</v>
      </c>
      <c r="L13" s="31">
        <f t="shared" si="0"/>
        <v>-3841075</v>
      </c>
      <c r="M13" s="31">
        <f t="shared" si="0"/>
        <v>10444342</v>
      </c>
      <c r="N13" s="31">
        <f t="shared" si="0"/>
        <v>8358809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104560988</v>
      </c>
      <c r="X13" s="31">
        <f t="shared" si="0"/>
        <v>-257094170</v>
      </c>
      <c r="Y13" s="31">
        <f t="shared" si="0"/>
        <v>361655158</v>
      </c>
      <c r="Z13" s="32">
        <f>+IF(X13&lt;&gt;0,+(Y13/X13)*100,0)</f>
        <v>-140.67030691516652</v>
      </c>
      <c r="AA13" s="33">
        <f>SUM(AA6:AA12)</f>
        <v>-374018531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46609118</v>
      </c>
      <c r="D17" s="18"/>
      <c r="E17" s="19">
        <v>-4361865</v>
      </c>
      <c r="F17" s="20">
        <v>-4361865</v>
      </c>
      <c r="G17" s="24">
        <v>46867039</v>
      </c>
      <c r="H17" s="24">
        <v>-910562</v>
      </c>
      <c r="I17" s="24">
        <v>-162776</v>
      </c>
      <c r="J17" s="20">
        <v>45793701</v>
      </c>
      <c r="K17" s="24">
        <v>-168201</v>
      </c>
      <c r="L17" s="24">
        <v>-162776</v>
      </c>
      <c r="M17" s="20">
        <v>-81301</v>
      </c>
      <c r="N17" s="24">
        <v>-412278</v>
      </c>
      <c r="O17" s="24"/>
      <c r="P17" s="24"/>
      <c r="Q17" s="20"/>
      <c r="R17" s="24"/>
      <c r="S17" s="24"/>
      <c r="T17" s="20"/>
      <c r="U17" s="24"/>
      <c r="V17" s="24"/>
      <c r="W17" s="24">
        <v>45381423</v>
      </c>
      <c r="X17" s="20">
        <v>-2310925</v>
      </c>
      <c r="Y17" s="24">
        <v>47692348</v>
      </c>
      <c r="Z17" s="25">
        <v>-2063.7774051516167</v>
      </c>
      <c r="AA17" s="26">
        <v>-4361865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46609118</v>
      </c>
      <c r="D25" s="29">
        <f t="shared" ref="D25:Y25" si="1">SUM(D15:D24)</f>
        <v>0</v>
      </c>
      <c r="E25" s="35">
        <f t="shared" si="1"/>
        <v>-4361865</v>
      </c>
      <c r="F25" s="36">
        <f t="shared" si="1"/>
        <v>-4361865</v>
      </c>
      <c r="G25" s="36">
        <f t="shared" si="1"/>
        <v>46867039</v>
      </c>
      <c r="H25" s="36">
        <f t="shared" si="1"/>
        <v>-910562</v>
      </c>
      <c r="I25" s="36">
        <f t="shared" si="1"/>
        <v>-162776</v>
      </c>
      <c r="J25" s="36">
        <f t="shared" si="1"/>
        <v>45793701</v>
      </c>
      <c r="K25" s="36">
        <f t="shared" si="1"/>
        <v>-168201</v>
      </c>
      <c r="L25" s="36">
        <f t="shared" si="1"/>
        <v>-162776</v>
      </c>
      <c r="M25" s="36">
        <f t="shared" si="1"/>
        <v>-81301</v>
      </c>
      <c r="N25" s="36">
        <f t="shared" si="1"/>
        <v>-412278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45381423</v>
      </c>
      <c r="X25" s="36">
        <f t="shared" si="1"/>
        <v>-2310925</v>
      </c>
      <c r="Y25" s="36">
        <f t="shared" si="1"/>
        <v>47692348</v>
      </c>
      <c r="Z25" s="37">
        <f>+IF(X25&lt;&gt;0,+(Y25/X25)*100,0)</f>
        <v>-2063.7774051516167</v>
      </c>
      <c r="AA25" s="38">
        <f>SUM(AA15:AA24)</f>
        <v>-4361865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135754732</v>
      </c>
      <c r="D26" s="29">
        <f>+D13+D25</f>
        <v>0</v>
      </c>
      <c r="E26" s="30">
        <f t="shared" si="2"/>
        <v>-378380396</v>
      </c>
      <c r="F26" s="31">
        <f t="shared" si="2"/>
        <v>-378380396</v>
      </c>
      <c r="G26" s="31">
        <f t="shared" si="2"/>
        <v>150895053</v>
      </c>
      <c r="H26" s="31">
        <f t="shared" si="2"/>
        <v>-8016534</v>
      </c>
      <c r="I26" s="31">
        <f t="shared" si="2"/>
        <v>-882639</v>
      </c>
      <c r="J26" s="31">
        <f t="shared" si="2"/>
        <v>141995880</v>
      </c>
      <c r="K26" s="31">
        <f t="shared" si="2"/>
        <v>1587341</v>
      </c>
      <c r="L26" s="31">
        <f t="shared" si="2"/>
        <v>-4003851</v>
      </c>
      <c r="M26" s="31">
        <f t="shared" si="2"/>
        <v>10363041</v>
      </c>
      <c r="N26" s="31">
        <f t="shared" si="2"/>
        <v>7946531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149942411</v>
      </c>
      <c r="X26" s="31">
        <f t="shared" si="2"/>
        <v>-259405095</v>
      </c>
      <c r="Y26" s="31">
        <f t="shared" si="2"/>
        <v>409347506</v>
      </c>
      <c r="Z26" s="32">
        <f>+IF(X26&lt;&gt;0,+(Y26/X26)*100,0)</f>
        <v>-157.80241556165271</v>
      </c>
      <c r="AA26" s="33">
        <f>+AA13+AA25</f>
        <v>-378380396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-81128</v>
      </c>
      <c r="D31" s="18"/>
      <c r="E31" s="19"/>
      <c r="F31" s="20"/>
      <c r="G31" s="20">
        <v>-82030</v>
      </c>
      <c r="H31" s="20">
        <v>-511</v>
      </c>
      <c r="I31" s="20">
        <v>-15071</v>
      </c>
      <c r="J31" s="20">
        <v>-97612</v>
      </c>
      <c r="K31" s="20">
        <v>-3818</v>
      </c>
      <c r="L31" s="20">
        <v>-1408</v>
      </c>
      <c r="M31" s="20">
        <v>-1636</v>
      </c>
      <c r="N31" s="20">
        <v>-6862</v>
      </c>
      <c r="O31" s="20"/>
      <c r="P31" s="20"/>
      <c r="Q31" s="20"/>
      <c r="R31" s="20"/>
      <c r="S31" s="20"/>
      <c r="T31" s="20"/>
      <c r="U31" s="20"/>
      <c r="V31" s="20"/>
      <c r="W31" s="20">
        <v>-104474</v>
      </c>
      <c r="X31" s="20"/>
      <c r="Y31" s="20">
        <v>-104474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700727</v>
      </c>
      <c r="D32" s="18"/>
      <c r="E32" s="19">
        <v>-313084190</v>
      </c>
      <c r="F32" s="20">
        <v>-313084190</v>
      </c>
      <c r="G32" s="20">
        <v>700691</v>
      </c>
      <c r="H32" s="20">
        <v>-380</v>
      </c>
      <c r="I32" s="20">
        <v>-8</v>
      </c>
      <c r="J32" s="20">
        <v>700303</v>
      </c>
      <c r="K32" s="20">
        <v>2452804</v>
      </c>
      <c r="L32" s="20">
        <v>-2452839</v>
      </c>
      <c r="M32" s="20"/>
      <c r="N32" s="20">
        <v>-35</v>
      </c>
      <c r="O32" s="20"/>
      <c r="P32" s="20"/>
      <c r="Q32" s="20"/>
      <c r="R32" s="20"/>
      <c r="S32" s="20"/>
      <c r="T32" s="20"/>
      <c r="U32" s="20"/>
      <c r="V32" s="20"/>
      <c r="W32" s="20">
        <v>700268</v>
      </c>
      <c r="X32" s="20">
        <v>-200281987</v>
      </c>
      <c r="Y32" s="20">
        <v>200982255</v>
      </c>
      <c r="Z32" s="21">
        <v>-100.34964102887596</v>
      </c>
      <c r="AA32" s="22">
        <v>-313084190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8205734</v>
      </c>
      <c r="D34" s="18"/>
      <c r="E34" s="19">
        <v>7380211</v>
      </c>
      <c r="F34" s="20">
        <v>7380211</v>
      </c>
      <c r="G34" s="20">
        <v>8205734</v>
      </c>
      <c r="H34" s="20"/>
      <c r="I34" s="20"/>
      <c r="J34" s="20">
        <v>8205734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8205734</v>
      </c>
      <c r="X34" s="20">
        <v>7380211</v>
      </c>
      <c r="Y34" s="20">
        <v>825523</v>
      </c>
      <c r="Z34" s="21">
        <v>11.185628703569586</v>
      </c>
      <c r="AA34" s="22">
        <v>7380211</v>
      </c>
    </row>
    <row r="35" spans="1:27" x14ac:dyDescent="0.25">
      <c r="A35" s="23" t="s">
        <v>39</v>
      </c>
      <c r="B35" s="17" t="s">
        <v>32</v>
      </c>
      <c r="C35" s="18">
        <v>13862968</v>
      </c>
      <c r="D35" s="18"/>
      <c r="E35" s="19"/>
      <c r="F35" s="20"/>
      <c r="G35" s="20">
        <v>14031563</v>
      </c>
      <c r="H35" s="20">
        <v>166423</v>
      </c>
      <c r="I35" s="20">
        <v>160738</v>
      </c>
      <c r="J35" s="20">
        <v>14358724</v>
      </c>
      <c r="K35" s="20">
        <v>167155</v>
      </c>
      <c r="L35" s="20">
        <v>164471</v>
      </c>
      <c r="M35" s="20">
        <v>163362</v>
      </c>
      <c r="N35" s="20">
        <v>494988</v>
      </c>
      <c r="O35" s="20"/>
      <c r="P35" s="20"/>
      <c r="Q35" s="20"/>
      <c r="R35" s="20"/>
      <c r="S35" s="20"/>
      <c r="T35" s="20"/>
      <c r="U35" s="20"/>
      <c r="V35" s="20"/>
      <c r="W35" s="20">
        <v>14853712</v>
      </c>
      <c r="X35" s="20"/>
      <c r="Y35" s="20">
        <v>14853712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22688301</v>
      </c>
      <c r="D37" s="29">
        <f t="shared" ref="D37:Y37" si="3">SUM(D29:D36)</f>
        <v>0</v>
      </c>
      <c r="E37" s="30">
        <f t="shared" si="3"/>
        <v>-305703979</v>
      </c>
      <c r="F37" s="31">
        <f t="shared" si="3"/>
        <v>-305703979</v>
      </c>
      <c r="G37" s="31">
        <f t="shared" si="3"/>
        <v>22855958</v>
      </c>
      <c r="H37" s="31">
        <f t="shared" si="3"/>
        <v>165532</v>
      </c>
      <c r="I37" s="31">
        <f t="shared" si="3"/>
        <v>145659</v>
      </c>
      <c r="J37" s="31">
        <f t="shared" si="3"/>
        <v>23167149</v>
      </c>
      <c r="K37" s="31">
        <f t="shared" si="3"/>
        <v>2616141</v>
      </c>
      <c r="L37" s="31">
        <f t="shared" si="3"/>
        <v>-2289776</v>
      </c>
      <c r="M37" s="31">
        <f t="shared" si="3"/>
        <v>161726</v>
      </c>
      <c r="N37" s="31">
        <f t="shared" si="3"/>
        <v>488091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23655240</v>
      </c>
      <c r="X37" s="31">
        <f t="shared" si="3"/>
        <v>-192901776</v>
      </c>
      <c r="Y37" s="31">
        <f t="shared" si="3"/>
        <v>216557016</v>
      </c>
      <c r="Z37" s="32">
        <f>+IF(X37&lt;&gt;0,+(Y37/X37)*100,0)</f>
        <v>-112.26284199685128</v>
      </c>
      <c r="AA37" s="33">
        <f>SUM(AA29:AA36)</f>
        <v>-305703979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106171029</v>
      </c>
      <c r="D40" s="18"/>
      <c r="E40" s="19">
        <v>86017657</v>
      </c>
      <c r="F40" s="20">
        <v>86017657</v>
      </c>
      <c r="G40" s="20">
        <v>106171029</v>
      </c>
      <c r="H40" s="20"/>
      <c r="I40" s="20"/>
      <c r="J40" s="20">
        <v>106171029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106171029</v>
      </c>
      <c r="X40" s="20">
        <v>86017657</v>
      </c>
      <c r="Y40" s="20">
        <v>20153372</v>
      </c>
      <c r="Z40" s="21">
        <v>23.429343117309042</v>
      </c>
      <c r="AA40" s="22">
        <v>86017657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106171029</v>
      </c>
      <c r="D43" s="29">
        <f t="shared" ref="D43:Y43" si="4">SUM(D39:D42)</f>
        <v>0</v>
      </c>
      <c r="E43" s="35">
        <f t="shared" si="4"/>
        <v>86017657</v>
      </c>
      <c r="F43" s="36">
        <f t="shared" si="4"/>
        <v>86017657</v>
      </c>
      <c r="G43" s="36">
        <f t="shared" si="4"/>
        <v>106171029</v>
      </c>
      <c r="H43" s="36">
        <f t="shared" si="4"/>
        <v>0</v>
      </c>
      <c r="I43" s="36">
        <f t="shared" si="4"/>
        <v>0</v>
      </c>
      <c r="J43" s="36">
        <f t="shared" si="4"/>
        <v>106171029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106171029</v>
      </c>
      <c r="X43" s="36">
        <f t="shared" si="4"/>
        <v>86017657</v>
      </c>
      <c r="Y43" s="36">
        <f t="shared" si="4"/>
        <v>20153372</v>
      </c>
      <c r="Z43" s="37">
        <f>+IF(X43&lt;&gt;0,+(Y43/X43)*100,0)</f>
        <v>23.429343117309042</v>
      </c>
      <c r="AA43" s="38">
        <f>SUM(AA39:AA42)</f>
        <v>86017657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128859330</v>
      </c>
      <c r="D44" s="29">
        <f>+D37+D43</f>
        <v>0</v>
      </c>
      <c r="E44" s="30">
        <f t="shared" si="5"/>
        <v>-219686322</v>
      </c>
      <c r="F44" s="31">
        <f t="shared" si="5"/>
        <v>-219686322</v>
      </c>
      <c r="G44" s="31">
        <f t="shared" si="5"/>
        <v>129026987</v>
      </c>
      <c r="H44" s="31">
        <f t="shared" si="5"/>
        <v>165532</v>
      </c>
      <c r="I44" s="31">
        <f t="shared" si="5"/>
        <v>145659</v>
      </c>
      <c r="J44" s="31">
        <f t="shared" si="5"/>
        <v>129338178</v>
      </c>
      <c r="K44" s="31">
        <f t="shared" si="5"/>
        <v>2616141</v>
      </c>
      <c r="L44" s="31">
        <f t="shared" si="5"/>
        <v>-2289776</v>
      </c>
      <c r="M44" s="31">
        <f t="shared" si="5"/>
        <v>161726</v>
      </c>
      <c r="N44" s="31">
        <f t="shared" si="5"/>
        <v>488091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129826269</v>
      </c>
      <c r="X44" s="31">
        <f t="shared" si="5"/>
        <v>-106884119</v>
      </c>
      <c r="Y44" s="31">
        <f t="shared" si="5"/>
        <v>236710388</v>
      </c>
      <c r="Z44" s="32">
        <f>+IF(X44&lt;&gt;0,+(Y44/X44)*100,0)</f>
        <v>-221.46450774412986</v>
      </c>
      <c r="AA44" s="33">
        <f>+AA37+AA43</f>
        <v>-219686322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6895402</v>
      </c>
      <c r="D45" s="42">
        <f t="shared" si="6"/>
        <v>0</v>
      </c>
      <c r="E45" s="43">
        <f t="shared" si="6"/>
        <v>-158694074</v>
      </c>
      <c r="F45" s="44">
        <f t="shared" si="6"/>
        <v>-158694074</v>
      </c>
      <c r="G45" s="44">
        <f t="shared" si="6"/>
        <v>21868066</v>
      </c>
      <c r="H45" s="44">
        <f t="shared" si="6"/>
        <v>-8182066</v>
      </c>
      <c r="I45" s="44">
        <f t="shared" si="6"/>
        <v>-1028298</v>
      </c>
      <c r="J45" s="44">
        <f t="shared" si="6"/>
        <v>12657702</v>
      </c>
      <c r="K45" s="44">
        <f t="shared" si="6"/>
        <v>-1028800</v>
      </c>
      <c r="L45" s="44">
        <f t="shared" si="6"/>
        <v>-1714075</v>
      </c>
      <c r="M45" s="44">
        <f t="shared" si="6"/>
        <v>10201315</v>
      </c>
      <c r="N45" s="44">
        <f t="shared" si="6"/>
        <v>7458440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20116142</v>
      </c>
      <c r="X45" s="44">
        <f t="shared" si="6"/>
        <v>-152520976</v>
      </c>
      <c r="Y45" s="44">
        <f t="shared" si="6"/>
        <v>172637118</v>
      </c>
      <c r="Z45" s="45">
        <f>+IF(X45&lt;&gt;0,+(Y45/X45)*100,0)</f>
        <v>-113.18909865879694</v>
      </c>
      <c r="AA45" s="46">
        <f>+AA26-AA44</f>
        <v>-158694074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-88620115</v>
      </c>
      <c r="D47" s="18"/>
      <c r="E47" s="19">
        <v>1361839239</v>
      </c>
      <c r="F47" s="20">
        <v>1361839239</v>
      </c>
      <c r="G47" s="20">
        <v>-58251472</v>
      </c>
      <c r="H47" s="20">
        <v>-2745932</v>
      </c>
      <c r="I47" s="20">
        <v>-15855304</v>
      </c>
      <c r="J47" s="20">
        <v>-76852708</v>
      </c>
      <c r="K47" s="20">
        <v>-2202456</v>
      </c>
      <c r="L47" s="20">
        <v>-2903965</v>
      </c>
      <c r="M47" s="20">
        <v>-2952343</v>
      </c>
      <c r="N47" s="20">
        <v>-8058764</v>
      </c>
      <c r="O47" s="20"/>
      <c r="P47" s="20"/>
      <c r="Q47" s="20"/>
      <c r="R47" s="20"/>
      <c r="S47" s="20"/>
      <c r="T47" s="20"/>
      <c r="U47" s="20"/>
      <c r="V47" s="20"/>
      <c r="W47" s="20">
        <v>-84911472</v>
      </c>
      <c r="X47" s="20">
        <v>1368012337</v>
      </c>
      <c r="Y47" s="20">
        <v>-1452923809</v>
      </c>
      <c r="Z47" s="47">
        <v>-106.20692297163106</v>
      </c>
      <c r="AA47" s="22">
        <v>1361839239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-88620115</v>
      </c>
      <c r="D50" s="50">
        <f t="shared" ref="D50:Y50" si="7">SUM(D47:D49)</f>
        <v>0</v>
      </c>
      <c r="E50" s="51">
        <f t="shared" si="7"/>
        <v>1361839239</v>
      </c>
      <c r="F50" s="52">
        <f t="shared" si="7"/>
        <v>1361839239</v>
      </c>
      <c r="G50" s="52">
        <f t="shared" si="7"/>
        <v>-58251472</v>
      </c>
      <c r="H50" s="52">
        <f t="shared" si="7"/>
        <v>-2745932</v>
      </c>
      <c r="I50" s="52">
        <f t="shared" si="7"/>
        <v>-15855304</v>
      </c>
      <c r="J50" s="52">
        <f t="shared" si="7"/>
        <v>-76852708</v>
      </c>
      <c r="K50" s="52">
        <f t="shared" si="7"/>
        <v>-2202456</v>
      </c>
      <c r="L50" s="52">
        <f t="shared" si="7"/>
        <v>-2903965</v>
      </c>
      <c r="M50" s="52">
        <f t="shared" si="7"/>
        <v>-2952343</v>
      </c>
      <c r="N50" s="52">
        <f t="shared" si="7"/>
        <v>-8058764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-84911472</v>
      </c>
      <c r="X50" s="52">
        <f t="shared" si="7"/>
        <v>1368012337</v>
      </c>
      <c r="Y50" s="52">
        <f t="shared" si="7"/>
        <v>-1452923809</v>
      </c>
      <c r="Z50" s="53">
        <f>+IF(X50&lt;&gt;0,+(Y50/X50)*100,0)</f>
        <v>-106.20692297163106</v>
      </c>
      <c r="AA50" s="54">
        <f>SUM(AA47:AA49)</f>
        <v>1361839239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-34303402</v>
      </c>
      <c r="F6" s="20">
        <v>-34303402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-17151708</v>
      </c>
      <c r="Y6" s="20">
        <v>17151708</v>
      </c>
      <c r="Z6" s="21">
        <v>-100</v>
      </c>
      <c r="AA6" s="22">
        <v>-34303402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3525000</v>
      </c>
      <c r="F11" s="20">
        <v>3525000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1762500</v>
      </c>
      <c r="Y11" s="24">
        <v>-1762500</v>
      </c>
      <c r="Z11" s="25">
        <v>-100</v>
      </c>
      <c r="AA11" s="26">
        <v>3525000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-30778402</v>
      </c>
      <c r="F13" s="31">
        <f t="shared" si="0"/>
        <v>-30778402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-15389208</v>
      </c>
      <c r="Y13" s="31">
        <f t="shared" si="0"/>
        <v>15389208</v>
      </c>
      <c r="Z13" s="32">
        <f>+IF(X13&lt;&gt;0,+(Y13/X13)*100,0)</f>
        <v>-100</v>
      </c>
      <c r="AA13" s="33">
        <f>SUM(AA6:AA12)</f>
        <v>-30778402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2321953</v>
      </c>
      <c r="D17" s="18"/>
      <c r="E17" s="19">
        <v>1950399</v>
      </c>
      <c r="F17" s="20">
        <v>1950399</v>
      </c>
      <c r="G17" s="24"/>
      <c r="H17" s="24">
        <v>-1446</v>
      </c>
      <c r="I17" s="24">
        <v>-1399</v>
      </c>
      <c r="J17" s="20">
        <v>-2845</v>
      </c>
      <c r="K17" s="24">
        <v>-1446</v>
      </c>
      <c r="L17" s="24">
        <v>-1580789</v>
      </c>
      <c r="M17" s="20">
        <v>-1446</v>
      </c>
      <c r="N17" s="24">
        <v>-1583681</v>
      </c>
      <c r="O17" s="24"/>
      <c r="P17" s="24"/>
      <c r="Q17" s="20"/>
      <c r="R17" s="24"/>
      <c r="S17" s="24"/>
      <c r="T17" s="20"/>
      <c r="U17" s="24"/>
      <c r="V17" s="24"/>
      <c r="W17" s="24">
        <v>-1586526</v>
      </c>
      <c r="X17" s="20">
        <v>975204</v>
      </c>
      <c r="Y17" s="24">
        <v>-2561730</v>
      </c>
      <c r="Z17" s="25">
        <v>-262.6865763471028</v>
      </c>
      <c r="AA17" s="26">
        <v>1950399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2321953</v>
      </c>
      <c r="D25" s="29">
        <f t="shared" ref="D25:Y25" si="1">SUM(D15:D24)</f>
        <v>0</v>
      </c>
      <c r="E25" s="35">
        <f t="shared" si="1"/>
        <v>1950399</v>
      </c>
      <c r="F25" s="36">
        <f t="shared" si="1"/>
        <v>1950399</v>
      </c>
      <c r="G25" s="36">
        <f t="shared" si="1"/>
        <v>0</v>
      </c>
      <c r="H25" s="36">
        <f t="shared" si="1"/>
        <v>-1446</v>
      </c>
      <c r="I25" s="36">
        <f t="shared" si="1"/>
        <v>-1399</v>
      </c>
      <c r="J25" s="36">
        <f t="shared" si="1"/>
        <v>-2845</v>
      </c>
      <c r="K25" s="36">
        <f t="shared" si="1"/>
        <v>-1446</v>
      </c>
      <c r="L25" s="36">
        <f t="shared" si="1"/>
        <v>-1580789</v>
      </c>
      <c r="M25" s="36">
        <f t="shared" si="1"/>
        <v>-1446</v>
      </c>
      <c r="N25" s="36">
        <f t="shared" si="1"/>
        <v>-1583681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-1586526</v>
      </c>
      <c r="X25" s="36">
        <f t="shared" si="1"/>
        <v>975204</v>
      </c>
      <c r="Y25" s="36">
        <f t="shared" si="1"/>
        <v>-2561730</v>
      </c>
      <c r="Z25" s="37">
        <f>+IF(X25&lt;&gt;0,+(Y25/X25)*100,0)</f>
        <v>-262.6865763471028</v>
      </c>
      <c r="AA25" s="38">
        <f>SUM(AA15:AA24)</f>
        <v>1950399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2321953</v>
      </c>
      <c r="D26" s="29">
        <f>+D13+D25</f>
        <v>0</v>
      </c>
      <c r="E26" s="30">
        <f t="shared" si="2"/>
        <v>-28828003</v>
      </c>
      <c r="F26" s="31">
        <f t="shared" si="2"/>
        <v>-28828003</v>
      </c>
      <c r="G26" s="31">
        <f t="shared" si="2"/>
        <v>0</v>
      </c>
      <c r="H26" s="31">
        <f t="shared" si="2"/>
        <v>-1446</v>
      </c>
      <c r="I26" s="31">
        <f t="shared" si="2"/>
        <v>-1399</v>
      </c>
      <c r="J26" s="31">
        <f t="shared" si="2"/>
        <v>-2845</v>
      </c>
      <c r="K26" s="31">
        <f t="shared" si="2"/>
        <v>-1446</v>
      </c>
      <c r="L26" s="31">
        <f t="shared" si="2"/>
        <v>-1580789</v>
      </c>
      <c r="M26" s="31">
        <f t="shared" si="2"/>
        <v>-1446</v>
      </c>
      <c r="N26" s="31">
        <f t="shared" si="2"/>
        <v>-1583681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-1586526</v>
      </c>
      <c r="X26" s="31">
        <f t="shared" si="2"/>
        <v>-14414004</v>
      </c>
      <c r="Y26" s="31">
        <f t="shared" si="2"/>
        <v>12827478</v>
      </c>
      <c r="Z26" s="32">
        <f>+IF(X26&lt;&gt;0,+(Y26/X26)*100,0)</f>
        <v>-88.993162482818789</v>
      </c>
      <c r="AA26" s="33">
        <f>+AA13+AA25</f>
        <v>-28828003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2321953</v>
      </c>
      <c r="D45" s="42">
        <f t="shared" si="6"/>
        <v>0</v>
      </c>
      <c r="E45" s="43">
        <f t="shared" si="6"/>
        <v>-28828003</v>
      </c>
      <c r="F45" s="44">
        <f t="shared" si="6"/>
        <v>-28828003</v>
      </c>
      <c r="G45" s="44">
        <f t="shared" si="6"/>
        <v>0</v>
      </c>
      <c r="H45" s="44">
        <f t="shared" si="6"/>
        <v>-1446</v>
      </c>
      <c r="I45" s="44">
        <f t="shared" si="6"/>
        <v>-1399</v>
      </c>
      <c r="J45" s="44">
        <f t="shared" si="6"/>
        <v>-2845</v>
      </c>
      <c r="K45" s="44">
        <f t="shared" si="6"/>
        <v>-1446</v>
      </c>
      <c r="L45" s="44">
        <f t="shared" si="6"/>
        <v>-1580789</v>
      </c>
      <c r="M45" s="44">
        <f t="shared" si="6"/>
        <v>-1446</v>
      </c>
      <c r="N45" s="44">
        <f t="shared" si="6"/>
        <v>-1583681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-1586526</v>
      </c>
      <c r="X45" s="44">
        <f t="shared" si="6"/>
        <v>-14414004</v>
      </c>
      <c r="Y45" s="44">
        <f t="shared" si="6"/>
        <v>12827478</v>
      </c>
      <c r="Z45" s="45">
        <f>+IF(X45&lt;&gt;0,+(Y45/X45)*100,0)</f>
        <v>-88.993162482818789</v>
      </c>
      <c r="AA45" s="46">
        <f>+AA26-AA44</f>
        <v>-28828003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-143376838</v>
      </c>
      <c r="D6" s="18"/>
      <c r="E6" s="19">
        <v>70712644</v>
      </c>
      <c r="F6" s="20">
        <v>70712644</v>
      </c>
      <c r="G6" s="20">
        <v>-153260236</v>
      </c>
      <c r="H6" s="20"/>
      <c r="I6" s="20">
        <v>-11164735</v>
      </c>
      <c r="J6" s="20">
        <v>-164424971</v>
      </c>
      <c r="K6" s="20">
        <v>-2261773</v>
      </c>
      <c r="L6" s="20">
        <v>883983</v>
      </c>
      <c r="M6" s="20">
        <v>-2342622</v>
      </c>
      <c r="N6" s="20">
        <v>-3720412</v>
      </c>
      <c r="O6" s="20"/>
      <c r="P6" s="20"/>
      <c r="Q6" s="20"/>
      <c r="R6" s="20"/>
      <c r="S6" s="20"/>
      <c r="T6" s="20"/>
      <c r="U6" s="20"/>
      <c r="V6" s="20"/>
      <c r="W6" s="20">
        <v>-168145383</v>
      </c>
      <c r="X6" s="20">
        <v>85005322</v>
      </c>
      <c r="Y6" s="20">
        <v>-253150705</v>
      </c>
      <c r="Z6" s="21">
        <v>-297.80571268231887</v>
      </c>
      <c r="AA6" s="22">
        <v>70712644</v>
      </c>
    </row>
    <row r="7" spans="1:27" x14ac:dyDescent="0.25">
      <c r="A7" s="23" t="s">
        <v>35</v>
      </c>
      <c r="B7" s="17" t="s">
        <v>32</v>
      </c>
      <c r="C7" s="18">
        <v>78081489</v>
      </c>
      <c r="D7" s="18"/>
      <c r="E7" s="19">
        <v>112111867</v>
      </c>
      <c r="F7" s="20">
        <v>112111867</v>
      </c>
      <c r="G7" s="20">
        <v>91509426</v>
      </c>
      <c r="H7" s="20"/>
      <c r="I7" s="20">
        <v>-23091797</v>
      </c>
      <c r="J7" s="20">
        <v>68417629</v>
      </c>
      <c r="K7" s="20">
        <v>1446074</v>
      </c>
      <c r="L7" s="20">
        <v>1626460</v>
      </c>
      <c r="M7" s="20">
        <v>1886032</v>
      </c>
      <c r="N7" s="20">
        <v>4958566</v>
      </c>
      <c r="O7" s="20"/>
      <c r="P7" s="20"/>
      <c r="Q7" s="20"/>
      <c r="R7" s="20"/>
      <c r="S7" s="20"/>
      <c r="T7" s="20"/>
      <c r="U7" s="20"/>
      <c r="V7" s="20"/>
      <c r="W7" s="20">
        <v>73376195</v>
      </c>
      <c r="X7" s="20">
        <v>105324366</v>
      </c>
      <c r="Y7" s="20">
        <v>-31948171</v>
      </c>
      <c r="Z7" s="21">
        <v>-30.333124435802443</v>
      </c>
      <c r="AA7" s="22">
        <v>112111867</v>
      </c>
    </row>
    <row r="8" spans="1:27" x14ac:dyDescent="0.25">
      <c r="A8" s="23" t="s">
        <v>36</v>
      </c>
      <c r="B8" s="17" t="s">
        <v>32</v>
      </c>
      <c r="C8" s="18">
        <v>-973811</v>
      </c>
      <c r="D8" s="18"/>
      <c r="E8" s="19"/>
      <c r="F8" s="20"/>
      <c r="G8" s="20">
        <v>-973032</v>
      </c>
      <c r="H8" s="20"/>
      <c r="I8" s="20">
        <v>1558</v>
      </c>
      <c r="J8" s="20">
        <v>-971474</v>
      </c>
      <c r="K8" s="20">
        <v>739</v>
      </c>
      <c r="L8" s="20">
        <v>768</v>
      </c>
      <c r="M8" s="20">
        <v>765</v>
      </c>
      <c r="N8" s="20">
        <v>2272</v>
      </c>
      <c r="O8" s="20"/>
      <c r="P8" s="20"/>
      <c r="Q8" s="20"/>
      <c r="R8" s="20"/>
      <c r="S8" s="20"/>
      <c r="T8" s="20"/>
      <c r="U8" s="20"/>
      <c r="V8" s="20"/>
      <c r="W8" s="20">
        <v>-969202</v>
      </c>
      <c r="X8" s="20"/>
      <c r="Y8" s="20">
        <v>-969202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2553469</v>
      </c>
      <c r="D10" s="18"/>
      <c r="E10" s="19"/>
      <c r="F10" s="20"/>
      <c r="G10" s="20">
        <v>2553469</v>
      </c>
      <c r="H10" s="20"/>
      <c r="I10" s="20"/>
      <c r="J10" s="20">
        <v>2553469</v>
      </c>
      <c r="K10" s="20">
        <v>47590</v>
      </c>
      <c r="L10" s="20"/>
      <c r="M10" s="20">
        <v>20300</v>
      </c>
      <c r="N10" s="20">
        <v>67890</v>
      </c>
      <c r="O10" s="20"/>
      <c r="P10" s="20"/>
      <c r="Q10" s="20"/>
      <c r="R10" s="20"/>
      <c r="S10" s="20"/>
      <c r="T10" s="20"/>
      <c r="U10" s="20"/>
      <c r="V10" s="20"/>
      <c r="W10" s="20">
        <v>2621359</v>
      </c>
      <c r="X10" s="20"/>
      <c r="Y10" s="20">
        <v>2621359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26853771</v>
      </c>
      <c r="D11" s="18"/>
      <c r="E11" s="19"/>
      <c r="F11" s="20"/>
      <c r="G11" s="24">
        <v>28304109</v>
      </c>
      <c r="H11" s="24"/>
      <c r="I11" s="24">
        <v>1896923</v>
      </c>
      <c r="J11" s="20">
        <v>30201032</v>
      </c>
      <c r="K11" s="24">
        <v>561043</v>
      </c>
      <c r="L11" s="24">
        <v>176047</v>
      </c>
      <c r="M11" s="20">
        <v>485430</v>
      </c>
      <c r="N11" s="24">
        <v>1222520</v>
      </c>
      <c r="O11" s="24"/>
      <c r="P11" s="24"/>
      <c r="Q11" s="20"/>
      <c r="R11" s="24"/>
      <c r="S11" s="24"/>
      <c r="T11" s="20"/>
      <c r="U11" s="24"/>
      <c r="V11" s="24"/>
      <c r="W11" s="24">
        <v>31423552</v>
      </c>
      <c r="X11" s="20"/>
      <c r="Y11" s="24">
        <v>31423552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-1047426</v>
      </c>
      <c r="D12" s="18"/>
      <c r="E12" s="19"/>
      <c r="F12" s="20"/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/>
      <c r="Y12" s="20">
        <v>-1047426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-37909346</v>
      </c>
      <c r="D13" s="29">
        <f>SUM(D6:D12)</f>
        <v>0</v>
      </c>
      <c r="E13" s="30">
        <f t="shared" si="0"/>
        <v>182824511</v>
      </c>
      <c r="F13" s="31">
        <f t="shared" si="0"/>
        <v>182824511</v>
      </c>
      <c r="G13" s="31">
        <f t="shared" si="0"/>
        <v>-32913690</v>
      </c>
      <c r="H13" s="31">
        <f t="shared" si="0"/>
        <v>0</v>
      </c>
      <c r="I13" s="31">
        <f t="shared" si="0"/>
        <v>-32358051</v>
      </c>
      <c r="J13" s="31">
        <f t="shared" si="0"/>
        <v>-65271741</v>
      </c>
      <c r="K13" s="31">
        <f t="shared" si="0"/>
        <v>-206327</v>
      </c>
      <c r="L13" s="31">
        <f t="shared" si="0"/>
        <v>2687258</v>
      </c>
      <c r="M13" s="31">
        <f t="shared" si="0"/>
        <v>49905</v>
      </c>
      <c r="N13" s="31">
        <f t="shared" si="0"/>
        <v>2530836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-62740905</v>
      </c>
      <c r="X13" s="31">
        <f t="shared" si="0"/>
        <v>190329688</v>
      </c>
      <c r="Y13" s="31">
        <f t="shared" si="0"/>
        <v>-253070593</v>
      </c>
      <c r="Z13" s="32">
        <f>+IF(X13&lt;&gt;0,+(Y13/X13)*100,0)</f>
        <v>-132.96432924326552</v>
      </c>
      <c r="AA13" s="33">
        <f>SUM(AA6:AA12)</f>
        <v>182824511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55624081</v>
      </c>
      <c r="F16" s="20">
        <v>55624081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55624081</v>
      </c>
      <c r="Y16" s="20">
        <v>-55624081</v>
      </c>
      <c r="Z16" s="21">
        <v>-100</v>
      </c>
      <c r="AA16" s="22">
        <v>55624081</v>
      </c>
    </row>
    <row r="17" spans="1:27" x14ac:dyDescent="0.25">
      <c r="A17" s="23" t="s">
        <v>45</v>
      </c>
      <c r="B17" s="17" t="s">
        <v>32</v>
      </c>
      <c r="C17" s="18">
        <v>25573314</v>
      </c>
      <c r="D17" s="18"/>
      <c r="E17" s="19">
        <v>5600000</v>
      </c>
      <c r="F17" s="20">
        <v>5600000</v>
      </c>
      <c r="G17" s="24">
        <v>32026601</v>
      </c>
      <c r="H17" s="24"/>
      <c r="I17" s="24">
        <v>3433698</v>
      </c>
      <c r="J17" s="20">
        <v>35460299</v>
      </c>
      <c r="K17" s="24"/>
      <c r="L17" s="24">
        <v>933070</v>
      </c>
      <c r="M17" s="20"/>
      <c r="N17" s="24">
        <v>933070</v>
      </c>
      <c r="O17" s="24"/>
      <c r="P17" s="24"/>
      <c r="Q17" s="20"/>
      <c r="R17" s="24"/>
      <c r="S17" s="24"/>
      <c r="T17" s="20"/>
      <c r="U17" s="24"/>
      <c r="V17" s="24"/>
      <c r="W17" s="24">
        <v>36393369</v>
      </c>
      <c r="X17" s="20">
        <v>2800002</v>
      </c>
      <c r="Y17" s="24">
        <v>33593367</v>
      </c>
      <c r="Z17" s="25">
        <v>1199.7622501698213</v>
      </c>
      <c r="AA17" s="26">
        <v>5600000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25573314</v>
      </c>
      <c r="D25" s="29">
        <f t="shared" ref="D25:Y25" si="1">SUM(D15:D24)</f>
        <v>0</v>
      </c>
      <c r="E25" s="35">
        <f t="shared" si="1"/>
        <v>61224081</v>
      </c>
      <c r="F25" s="36">
        <f t="shared" si="1"/>
        <v>61224081</v>
      </c>
      <c r="G25" s="36">
        <f t="shared" si="1"/>
        <v>32026601</v>
      </c>
      <c r="H25" s="36">
        <f t="shared" si="1"/>
        <v>0</v>
      </c>
      <c r="I25" s="36">
        <f t="shared" si="1"/>
        <v>3433698</v>
      </c>
      <c r="J25" s="36">
        <f t="shared" si="1"/>
        <v>35460299</v>
      </c>
      <c r="K25" s="36">
        <f t="shared" si="1"/>
        <v>0</v>
      </c>
      <c r="L25" s="36">
        <f t="shared" si="1"/>
        <v>933070</v>
      </c>
      <c r="M25" s="36">
        <f t="shared" si="1"/>
        <v>0</v>
      </c>
      <c r="N25" s="36">
        <f t="shared" si="1"/>
        <v>933070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36393369</v>
      </c>
      <c r="X25" s="36">
        <f t="shared" si="1"/>
        <v>58424083</v>
      </c>
      <c r="Y25" s="36">
        <f t="shared" si="1"/>
        <v>-22030714</v>
      </c>
      <c r="Z25" s="37">
        <f>+IF(X25&lt;&gt;0,+(Y25/X25)*100,0)</f>
        <v>-37.708275198773769</v>
      </c>
      <c r="AA25" s="38">
        <f>SUM(AA15:AA24)</f>
        <v>61224081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-12336032</v>
      </c>
      <c r="D26" s="29">
        <f>+D13+D25</f>
        <v>0</v>
      </c>
      <c r="E26" s="30">
        <f t="shared" si="2"/>
        <v>244048592</v>
      </c>
      <c r="F26" s="31">
        <f t="shared" si="2"/>
        <v>244048592</v>
      </c>
      <c r="G26" s="31">
        <f t="shared" si="2"/>
        <v>-887089</v>
      </c>
      <c r="H26" s="31">
        <f t="shared" si="2"/>
        <v>0</v>
      </c>
      <c r="I26" s="31">
        <f t="shared" si="2"/>
        <v>-28924353</v>
      </c>
      <c r="J26" s="31">
        <f t="shared" si="2"/>
        <v>-29811442</v>
      </c>
      <c r="K26" s="31">
        <f t="shared" si="2"/>
        <v>-206327</v>
      </c>
      <c r="L26" s="31">
        <f t="shared" si="2"/>
        <v>3620328</v>
      </c>
      <c r="M26" s="31">
        <f t="shared" si="2"/>
        <v>49905</v>
      </c>
      <c r="N26" s="31">
        <f t="shared" si="2"/>
        <v>3463906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-26347536</v>
      </c>
      <c r="X26" s="31">
        <f t="shared" si="2"/>
        <v>248753771</v>
      </c>
      <c r="Y26" s="31">
        <f t="shared" si="2"/>
        <v>-275101307</v>
      </c>
      <c r="Z26" s="32">
        <f>+IF(X26&lt;&gt;0,+(Y26/X26)*100,0)</f>
        <v>-110.59181370159008</v>
      </c>
      <c r="AA26" s="33">
        <f>+AA13+AA25</f>
        <v>244048592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-10965786</v>
      </c>
      <c r="D32" s="18"/>
      <c r="E32" s="19">
        <v>137088626</v>
      </c>
      <c r="F32" s="20">
        <v>137088626</v>
      </c>
      <c r="G32" s="20">
        <v>-11406168</v>
      </c>
      <c r="H32" s="20"/>
      <c r="I32" s="20"/>
      <c r="J32" s="20">
        <v>-11406168</v>
      </c>
      <c r="K32" s="20">
        <v>5193</v>
      </c>
      <c r="L32" s="20">
        <v>278963</v>
      </c>
      <c r="M32" s="20">
        <v>-260552</v>
      </c>
      <c r="N32" s="20">
        <v>23604</v>
      </c>
      <c r="O32" s="20"/>
      <c r="P32" s="20"/>
      <c r="Q32" s="20"/>
      <c r="R32" s="20"/>
      <c r="S32" s="20"/>
      <c r="T32" s="20"/>
      <c r="U32" s="20"/>
      <c r="V32" s="20"/>
      <c r="W32" s="20">
        <v>-11382564</v>
      </c>
      <c r="X32" s="20">
        <v>137088644</v>
      </c>
      <c r="Y32" s="20">
        <v>-148471208</v>
      </c>
      <c r="Z32" s="21">
        <v>-108.30306848756925</v>
      </c>
      <c r="AA32" s="22">
        <v>137088626</v>
      </c>
    </row>
    <row r="33" spans="1:27" x14ac:dyDescent="0.25">
      <c r="A33" s="23" t="s">
        <v>60</v>
      </c>
      <c r="B33" s="17" t="s">
        <v>32</v>
      </c>
      <c r="C33" s="18">
        <v>-4232044</v>
      </c>
      <c r="D33" s="18"/>
      <c r="E33" s="19"/>
      <c r="F33" s="20"/>
      <c r="G33" s="20">
        <v>-12410386</v>
      </c>
      <c r="H33" s="20"/>
      <c r="I33" s="20">
        <v>-7072770</v>
      </c>
      <c r="J33" s="20">
        <v>-19483156</v>
      </c>
      <c r="K33" s="20"/>
      <c r="L33" s="20">
        <v>-1073031</v>
      </c>
      <c r="M33" s="20"/>
      <c r="N33" s="20">
        <v>-1073031</v>
      </c>
      <c r="O33" s="20"/>
      <c r="P33" s="20"/>
      <c r="Q33" s="20"/>
      <c r="R33" s="20"/>
      <c r="S33" s="20"/>
      <c r="T33" s="20"/>
      <c r="U33" s="20"/>
      <c r="V33" s="20"/>
      <c r="W33" s="20">
        <v>-20556187</v>
      </c>
      <c r="X33" s="20"/>
      <c r="Y33" s="20">
        <v>-20556187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6131897</v>
      </c>
      <c r="D34" s="18"/>
      <c r="E34" s="19"/>
      <c r="F34" s="20"/>
      <c r="G34" s="20">
        <v>5672800</v>
      </c>
      <c r="H34" s="20"/>
      <c r="I34" s="20"/>
      <c r="J34" s="20">
        <v>5672800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5672800</v>
      </c>
      <c r="X34" s="20"/>
      <c r="Y34" s="20">
        <v>5672800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16462953</v>
      </c>
      <c r="D35" s="18"/>
      <c r="E35" s="19">
        <v>4867020</v>
      </c>
      <c r="F35" s="20">
        <v>4867020</v>
      </c>
      <c r="G35" s="20">
        <v>16855571</v>
      </c>
      <c r="H35" s="20"/>
      <c r="I35" s="20">
        <v>796032</v>
      </c>
      <c r="J35" s="20">
        <v>17651603</v>
      </c>
      <c r="K35" s="20">
        <v>386896</v>
      </c>
      <c r="L35" s="20">
        <v>388435</v>
      </c>
      <c r="M35" s="20">
        <v>376811</v>
      </c>
      <c r="N35" s="20">
        <v>1152142</v>
      </c>
      <c r="O35" s="20"/>
      <c r="P35" s="20"/>
      <c r="Q35" s="20"/>
      <c r="R35" s="20"/>
      <c r="S35" s="20"/>
      <c r="T35" s="20"/>
      <c r="U35" s="20"/>
      <c r="V35" s="20"/>
      <c r="W35" s="20">
        <v>18803745</v>
      </c>
      <c r="X35" s="20">
        <v>2433510</v>
      </c>
      <c r="Y35" s="20">
        <v>16370235</v>
      </c>
      <c r="Z35" s="21">
        <v>672.70054365915894</v>
      </c>
      <c r="AA35" s="22">
        <v>4867020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7397020</v>
      </c>
      <c r="D37" s="29">
        <f t="shared" ref="D37:Y37" si="3">SUM(D29:D36)</f>
        <v>0</v>
      </c>
      <c r="E37" s="30">
        <f t="shared" si="3"/>
        <v>141955646</v>
      </c>
      <c r="F37" s="31">
        <f t="shared" si="3"/>
        <v>141955646</v>
      </c>
      <c r="G37" s="31">
        <f t="shared" si="3"/>
        <v>-1288183</v>
      </c>
      <c r="H37" s="31">
        <f t="shared" si="3"/>
        <v>0</v>
      </c>
      <c r="I37" s="31">
        <f t="shared" si="3"/>
        <v>-6276738</v>
      </c>
      <c r="J37" s="31">
        <f t="shared" si="3"/>
        <v>-7564921</v>
      </c>
      <c r="K37" s="31">
        <f t="shared" si="3"/>
        <v>392089</v>
      </c>
      <c r="L37" s="31">
        <f t="shared" si="3"/>
        <v>-405633</v>
      </c>
      <c r="M37" s="31">
        <f t="shared" si="3"/>
        <v>116259</v>
      </c>
      <c r="N37" s="31">
        <f t="shared" si="3"/>
        <v>102715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-7462206</v>
      </c>
      <c r="X37" s="31">
        <f t="shared" si="3"/>
        <v>139522154</v>
      </c>
      <c r="Y37" s="31">
        <f t="shared" si="3"/>
        <v>-146984360</v>
      </c>
      <c r="Z37" s="32">
        <f>+IF(X37&lt;&gt;0,+(Y37/X37)*100,0)</f>
        <v>-105.34840223295292</v>
      </c>
      <c r="AA37" s="33">
        <f>SUM(AA29:AA36)</f>
        <v>141955646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30266783</v>
      </c>
      <c r="D40" s="18"/>
      <c r="E40" s="19">
        <v>31376244</v>
      </c>
      <c r="F40" s="20">
        <v>31376244</v>
      </c>
      <c r="G40" s="20">
        <v>30266783</v>
      </c>
      <c r="H40" s="20"/>
      <c r="I40" s="20"/>
      <c r="J40" s="20">
        <v>30266783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30266783</v>
      </c>
      <c r="X40" s="20">
        <v>31376244</v>
      </c>
      <c r="Y40" s="20">
        <v>-1109461</v>
      </c>
      <c r="Z40" s="21">
        <v>-3.5359904773815503</v>
      </c>
      <c r="AA40" s="22">
        <v>31376244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30266783</v>
      </c>
      <c r="D43" s="29">
        <f t="shared" ref="D43:Y43" si="4">SUM(D39:D42)</f>
        <v>0</v>
      </c>
      <c r="E43" s="35">
        <f t="shared" si="4"/>
        <v>31376244</v>
      </c>
      <c r="F43" s="36">
        <f t="shared" si="4"/>
        <v>31376244</v>
      </c>
      <c r="G43" s="36">
        <f t="shared" si="4"/>
        <v>30266783</v>
      </c>
      <c r="H43" s="36">
        <f t="shared" si="4"/>
        <v>0</v>
      </c>
      <c r="I43" s="36">
        <f t="shared" si="4"/>
        <v>0</v>
      </c>
      <c r="J43" s="36">
        <f t="shared" si="4"/>
        <v>30266783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30266783</v>
      </c>
      <c r="X43" s="36">
        <f t="shared" si="4"/>
        <v>31376244</v>
      </c>
      <c r="Y43" s="36">
        <f t="shared" si="4"/>
        <v>-1109461</v>
      </c>
      <c r="Z43" s="37">
        <f>+IF(X43&lt;&gt;0,+(Y43/X43)*100,0)</f>
        <v>-3.5359904773815503</v>
      </c>
      <c r="AA43" s="38">
        <f>SUM(AA39:AA42)</f>
        <v>31376244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37663803</v>
      </c>
      <c r="D44" s="29">
        <f>+D37+D43</f>
        <v>0</v>
      </c>
      <c r="E44" s="30">
        <f t="shared" si="5"/>
        <v>173331890</v>
      </c>
      <c r="F44" s="31">
        <f t="shared" si="5"/>
        <v>173331890</v>
      </c>
      <c r="G44" s="31">
        <f t="shared" si="5"/>
        <v>28978600</v>
      </c>
      <c r="H44" s="31">
        <f t="shared" si="5"/>
        <v>0</v>
      </c>
      <c r="I44" s="31">
        <f t="shared" si="5"/>
        <v>-6276738</v>
      </c>
      <c r="J44" s="31">
        <f t="shared" si="5"/>
        <v>22701862</v>
      </c>
      <c r="K44" s="31">
        <f t="shared" si="5"/>
        <v>392089</v>
      </c>
      <c r="L44" s="31">
        <f t="shared" si="5"/>
        <v>-405633</v>
      </c>
      <c r="M44" s="31">
        <f t="shared" si="5"/>
        <v>116259</v>
      </c>
      <c r="N44" s="31">
        <f t="shared" si="5"/>
        <v>102715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22804577</v>
      </c>
      <c r="X44" s="31">
        <f t="shared" si="5"/>
        <v>170898398</v>
      </c>
      <c r="Y44" s="31">
        <f t="shared" si="5"/>
        <v>-148093821</v>
      </c>
      <c r="Z44" s="32">
        <f>+IF(X44&lt;&gt;0,+(Y44/X44)*100,0)</f>
        <v>-86.656061574082173</v>
      </c>
      <c r="AA44" s="33">
        <f>+AA37+AA43</f>
        <v>173331890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-49999835</v>
      </c>
      <c r="D45" s="42">
        <f t="shared" si="6"/>
        <v>0</v>
      </c>
      <c r="E45" s="43">
        <f t="shared" si="6"/>
        <v>70716702</v>
      </c>
      <c r="F45" s="44">
        <f t="shared" si="6"/>
        <v>70716702</v>
      </c>
      <c r="G45" s="44">
        <f t="shared" si="6"/>
        <v>-29865689</v>
      </c>
      <c r="H45" s="44">
        <f t="shared" si="6"/>
        <v>0</v>
      </c>
      <c r="I45" s="44">
        <f t="shared" si="6"/>
        <v>-22647615</v>
      </c>
      <c r="J45" s="44">
        <f t="shared" si="6"/>
        <v>-52513304</v>
      </c>
      <c r="K45" s="44">
        <f t="shared" si="6"/>
        <v>-598416</v>
      </c>
      <c r="L45" s="44">
        <f t="shared" si="6"/>
        <v>4025961</v>
      </c>
      <c r="M45" s="44">
        <f t="shared" si="6"/>
        <v>-66354</v>
      </c>
      <c r="N45" s="44">
        <f t="shared" si="6"/>
        <v>3361191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-49152113</v>
      </c>
      <c r="X45" s="44">
        <f t="shared" si="6"/>
        <v>77855373</v>
      </c>
      <c r="Y45" s="44">
        <f t="shared" si="6"/>
        <v>-127007486</v>
      </c>
      <c r="Z45" s="45">
        <f>+IF(X45&lt;&gt;0,+(Y45/X45)*100,0)</f>
        <v>-163.13258944890035</v>
      </c>
      <c r="AA45" s="46">
        <f>+AA26-AA44</f>
        <v>70716702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-7179970</v>
      </c>
      <c r="D47" s="18"/>
      <c r="E47" s="19">
        <v>-14277357</v>
      </c>
      <c r="F47" s="20">
        <v>-14277357</v>
      </c>
      <c r="G47" s="20">
        <v>5400824</v>
      </c>
      <c r="H47" s="20"/>
      <c r="I47" s="20">
        <v>200038</v>
      </c>
      <c r="J47" s="20">
        <v>5600862</v>
      </c>
      <c r="K47" s="20">
        <v>-1065744</v>
      </c>
      <c r="L47" s="20">
        <v>3649055</v>
      </c>
      <c r="M47" s="20">
        <v>-475314</v>
      </c>
      <c r="N47" s="20">
        <v>2107997</v>
      </c>
      <c r="O47" s="20"/>
      <c r="P47" s="20"/>
      <c r="Q47" s="20"/>
      <c r="R47" s="20"/>
      <c r="S47" s="20"/>
      <c r="T47" s="20"/>
      <c r="U47" s="20"/>
      <c r="V47" s="20"/>
      <c r="W47" s="20">
        <v>7708859</v>
      </c>
      <c r="X47" s="20">
        <v>-7138680</v>
      </c>
      <c r="Y47" s="20">
        <v>14847539</v>
      </c>
      <c r="Z47" s="47">
        <v>-207.98717690105173</v>
      </c>
      <c r="AA47" s="22">
        <v>-14277357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-7179970</v>
      </c>
      <c r="D50" s="50">
        <f t="shared" ref="D50:Y50" si="7">SUM(D47:D49)</f>
        <v>0</v>
      </c>
      <c r="E50" s="51">
        <f t="shared" si="7"/>
        <v>-14277357</v>
      </c>
      <c r="F50" s="52">
        <f t="shared" si="7"/>
        <v>-14277357</v>
      </c>
      <c r="G50" s="52">
        <f t="shared" si="7"/>
        <v>5400824</v>
      </c>
      <c r="H50" s="52">
        <f t="shared" si="7"/>
        <v>0</v>
      </c>
      <c r="I50" s="52">
        <f t="shared" si="7"/>
        <v>200038</v>
      </c>
      <c r="J50" s="52">
        <f t="shared" si="7"/>
        <v>5600862</v>
      </c>
      <c r="K50" s="52">
        <f t="shared" si="7"/>
        <v>-1065744</v>
      </c>
      <c r="L50" s="52">
        <f t="shared" si="7"/>
        <v>3649055</v>
      </c>
      <c r="M50" s="52">
        <f t="shared" si="7"/>
        <v>-475314</v>
      </c>
      <c r="N50" s="52">
        <f t="shared" si="7"/>
        <v>2107997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7708859</v>
      </c>
      <c r="X50" s="52">
        <f t="shared" si="7"/>
        <v>-7138680</v>
      </c>
      <c r="Y50" s="52">
        <f t="shared" si="7"/>
        <v>14847539</v>
      </c>
      <c r="Z50" s="53">
        <f>+IF(X50&lt;&gt;0,+(Y50/X50)*100,0)</f>
        <v>-207.98717690105173</v>
      </c>
      <c r="AA50" s="54">
        <f>SUM(AA47:AA49)</f>
        <v>-14277357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51663656</v>
      </c>
      <c r="D6" s="18"/>
      <c r="E6" s="19">
        <v>-237670374</v>
      </c>
      <c r="F6" s="20">
        <v>-237670374</v>
      </c>
      <c r="G6" s="20">
        <v>46566051</v>
      </c>
      <c r="H6" s="20">
        <v>-2663690</v>
      </c>
      <c r="I6" s="20">
        <v>-6167681</v>
      </c>
      <c r="J6" s="20">
        <v>37734680</v>
      </c>
      <c r="K6" s="20">
        <v>-19172787</v>
      </c>
      <c r="L6" s="20">
        <v>-40944930</v>
      </c>
      <c r="M6" s="20">
        <v>4817094</v>
      </c>
      <c r="N6" s="20">
        <v>-55300623</v>
      </c>
      <c r="O6" s="20"/>
      <c r="P6" s="20"/>
      <c r="Q6" s="20"/>
      <c r="R6" s="20"/>
      <c r="S6" s="20"/>
      <c r="T6" s="20"/>
      <c r="U6" s="20"/>
      <c r="V6" s="20"/>
      <c r="W6" s="20">
        <v>-17565943</v>
      </c>
      <c r="X6" s="20">
        <v>38707780</v>
      </c>
      <c r="Y6" s="20">
        <v>-56273723</v>
      </c>
      <c r="Z6" s="21">
        <v>-145.38091050429657</v>
      </c>
      <c r="AA6" s="22">
        <v>-237670374</v>
      </c>
    </row>
    <row r="7" spans="1:27" x14ac:dyDescent="0.25">
      <c r="A7" s="23" t="s">
        <v>35</v>
      </c>
      <c r="B7" s="17" t="s">
        <v>32</v>
      </c>
      <c r="C7" s="18">
        <v>394323202</v>
      </c>
      <c r="D7" s="18"/>
      <c r="E7" s="19">
        <v>647166185</v>
      </c>
      <c r="F7" s="20">
        <v>647166185</v>
      </c>
      <c r="G7" s="20">
        <v>473229509</v>
      </c>
      <c r="H7" s="20">
        <v>-31181227</v>
      </c>
      <c r="I7" s="20">
        <v>-16700106</v>
      </c>
      <c r="J7" s="20">
        <v>425348176</v>
      </c>
      <c r="K7" s="20">
        <v>12137612</v>
      </c>
      <c r="L7" s="20">
        <v>13723753</v>
      </c>
      <c r="M7" s="20">
        <v>11535645</v>
      </c>
      <c r="N7" s="20">
        <v>37397010</v>
      </c>
      <c r="O7" s="20"/>
      <c r="P7" s="20"/>
      <c r="Q7" s="20"/>
      <c r="R7" s="20"/>
      <c r="S7" s="20"/>
      <c r="T7" s="20"/>
      <c r="U7" s="20"/>
      <c r="V7" s="20"/>
      <c r="W7" s="20">
        <v>462745186</v>
      </c>
      <c r="X7" s="20">
        <v>552577970</v>
      </c>
      <c r="Y7" s="20">
        <v>-89832784</v>
      </c>
      <c r="Z7" s="21">
        <v>-16.257033192980895</v>
      </c>
      <c r="AA7" s="22">
        <v>647166185</v>
      </c>
    </row>
    <row r="8" spans="1:27" x14ac:dyDescent="0.25">
      <c r="A8" s="23" t="s">
        <v>36</v>
      </c>
      <c r="B8" s="17" t="s">
        <v>32</v>
      </c>
      <c r="C8" s="18">
        <v>4840263</v>
      </c>
      <c r="D8" s="18"/>
      <c r="E8" s="19">
        <v>8091227</v>
      </c>
      <c r="F8" s="20">
        <v>8091227</v>
      </c>
      <c r="G8" s="20">
        <v>4758551</v>
      </c>
      <c r="H8" s="20">
        <v>104500</v>
      </c>
      <c r="I8" s="20">
        <v>38620</v>
      </c>
      <c r="J8" s="20">
        <v>4901671</v>
      </c>
      <c r="K8" s="20">
        <v>-32040</v>
      </c>
      <c r="L8" s="20">
        <v>-25913</v>
      </c>
      <c r="M8" s="20">
        <v>30380</v>
      </c>
      <c r="N8" s="20">
        <v>-27573</v>
      </c>
      <c r="O8" s="20"/>
      <c r="P8" s="20"/>
      <c r="Q8" s="20"/>
      <c r="R8" s="20"/>
      <c r="S8" s="20"/>
      <c r="T8" s="20"/>
      <c r="U8" s="20"/>
      <c r="V8" s="20"/>
      <c r="W8" s="20">
        <v>4874098</v>
      </c>
      <c r="X8" s="20">
        <v>8205507</v>
      </c>
      <c r="Y8" s="20">
        <v>-3331409</v>
      </c>
      <c r="Z8" s="21">
        <v>-40.599672878226784</v>
      </c>
      <c r="AA8" s="22">
        <v>8091227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-52025432</v>
      </c>
      <c r="D10" s="18"/>
      <c r="E10" s="19">
        <v>-20126322</v>
      </c>
      <c r="F10" s="20">
        <v>-20126322</v>
      </c>
      <c r="G10" s="20">
        <v>-54377843</v>
      </c>
      <c r="H10" s="20">
        <v>-1372079</v>
      </c>
      <c r="I10" s="20">
        <v>-565048</v>
      </c>
      <c r="J10" s="20">
        <v>-56314970</v>
      </c>
      <c r="K10" s="20">
        <v>-47999</v>
      </c>
      <c r="L10" s="20">
        <v>2099492</v>
      </c>
      <c r="M10" s="20">
        <v>844983</v>
      </c>
      <c r="N10" s="20">
        <v>2896476</v>
      </c>
      <c r="O10" s="20"/>
      <c r="P10" s="20"/>
      <c r="Q10" s="20"/>
      <c r="R10" s="20"/>
      <c r="S10" s="20"/>
      <c r="T10" s="20"/>
      <c r="U10" s="20"/>
      <c r="V10" s="20"/>
      <c r="W10" s="20">
        <v>-53418494</v>
      </c>
      <c r="X10" s="20">
        <v>-20194950</v>
      </c>
      <c r="Y10" s="20">
        <v>-33223544</v>
      </c>
      <c r="Z10" s="21">
        <v>164.51411862866706</v>
      </c>
      <c r="AA10" s="22">
        <v>-20126322</v>
      </c>
    </row>
    <row r="11" spans="1:27" x14ac:dyDescent="0.25">
      <c r="A11" s="23" t="s">
        <v>39</v>
      </c>
      <c r="B11" s="17" t="s">
        <v>32</v>
      </c>
      <c r="C11" s="18">
        <v>131374503</v>
      </c>
      <c r="D11" s="18"/>
      <c r="E11" s="19">
        <v>37227499</v>
      </c>
      <c r="F11" s="20">
        <v>37227499</v>
      </c>
      <c r="G11" s="24">
        <v>129766551</v>
      </c>
      <c r="H11" s="24">
        <v>3688041</v>
      </c>
      <c r="I11" s="24">
        <v>3991016</v>
      </c>
      <c r="J11" s="20">
        <v>137445608</v>
      </c>
      <c r="K11" s="24">
        <v>3929525</v>
      </c>
      <c r="L11" s="24">
        <v>901947</v>
      </c>
      <c r="M11" s="20">
        <v>3496181</v>
      </c>
      <c r="N11" s="24">
        <v>8327653</v>
      </c>
      <c r="O11" s="24"/>
      <c r="P11" s="24"/>
      <c r="Q11" s="20"/>
      <c r="R11" s="24"/>
      <c r="S11" s="24"/>
      <c r="T11" s="20"/>
      <c r="U11" s="24"/>
      <c r="V11" s="24"/>
      <c r="W11" s="24">
        <v>145773261</v>
      </c>
      <c r="X11" s="20">
        <v>29342779</v>
      </c>
      <c r="Y11" s="24">
        <v>116430482</v>
      </c>
      <c r="Z11" s="25">
        <v>396.79432544545284</v>
      </c>
      <c r="AA11" s="26">
        <v>37227499</v>
      </c>
    </row>
    <row r="12" spans="1:27" x14ac:dyDescent="0.25">
      <c r="A12" s="23" t="s">
        <v>40</v>
      </c>
      <c r="B12" s="17" t="s">
        <v>32</v>
      </c>
      <c r="C12" s="18">
        <v>-2814438</v>
      </c>
      <c r="D12" s="18"/>
      <c r="E12" s="19">
        <v>40627735</v>
      </c>
      <c r="F12" s="20">
        <v>40627735</v>
      </c>
      <c r="G12" s="20">
        <v>-2814438</v>
      </c>
      <c r="H12" s="20"/>
      <c r="I12" s="20"/>
      <c r="J12" s="20">
        <v>-2814438</v>
      </c>
      <c r="K12" s="20"/>
      <c r="L12" s="20">
        <v>92</v>
      </c>
      <c r="M12" s="20"/>
      <c r="N12" s="20">
        <v>92</v>
      </c>
      <c r="O12" s="20"/>
      <c r="P12" s="20"/>
      <c r="Q12" s="20"/>
      <c r="R12" s="20"/>
      <c r="S12" s="20"/>
      <c r="T12" s="20"/>
      <c r="U12" s="20"/>
      <c r="V12" s="20"/>
      <c r="W12" s="20">
        <v>-2814346</v>
      </c>
      <c r="X12" s="20">
        <v>40627735</v>
      </c>
      <c r="Y12" s="20">
        <v>-43442081</v>
      </c>
      <c r="Z12" s="21">
        <v>-106.92715456571725</v>
      </c>
      <c r="AA12" s="22">
        <v>40627735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527361754</v>
      </c>
      <c r="D13" s="29">
        <f>SUM(D6:D12)</f>
        <v>0</v>
      </c>
      <c r="E13" s="30">
        <f t="shared" si="0"/>
        <v>475315950</v>
      </c>
      <c r="F13" s="31">
        <f t="shared" si="0"/>
        <v>475315950</v>
      </c>
      <c r="G13" s="31">
        <f t="shared" si="0"/>
        <v>597128381</v>
      </c>
      <c r="H13" s="31">
        <f t="shared" si="0"/>
        <v>-31424455</v>
      </c>
      <c r="I13" s="31">
        <f t="shared" si="0"/>
        <v>-19403199</v>
      </c>
      <c r="J13" s="31">
        <f t="shared" si="0"/>
        <v>546300727</v>
      </c>
      <c r="K13" s="31">
        <f t="shared" si="0"/>
        <v>-3185689</v>
      </c>
      <c r="L13" s="31">
        <f t="shared" si="0"/>
        <v>-24245559</v>
      </c>
      <c r="M13" s="31">
        <f t="shared" si="0"/>
        <v>20724283</v>
      </c>
      <c r="N13" s="31">
        <f t="shared" si="0"/>
        <v>-6706965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539593762</v>
      </c>
      <c r="X13" s="31">
        <f t="shared" si="0"/>
        <v>649266821</v>
      </c>
      <c r="Y13" s="31">
        <f t="shared" si="0"/>
        <v>-109673059</v>
      </c>
      <c r="Z13" s="32">
        <f>+IF(X13&lt;&gt;0,+(Y13/X13)*100,0)</f>
        <v>-16.891831748168137</v>
      </c>
      <c r="AA13" s="33">
        <f>SUM(AA6:AA12)</f>
        <v>475315950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71728875</v>
      </c>
      <c r="F16" s="20">
        <v>71728875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71728875</v>
      </c>
      <c r="Y16" s="20">
        <v>-71728875</v>
      </c>
      <c r="Z16" s="21">
        <v>-100</v>
      </c>
      <c r="AA16" s="22">
        <v>71728875</v>
      </c>
    </row>
    <row r="17" spans="1:27" x14ac:dyDescent="0.25">
      <c r="A17" s="23" t="s">
        <v>45</v>
      </c>
      <c r="B17" s="17" t="s">
        <v>32</v>
      </c>
      <c r="C17" s="18">
        <v>609890460</v>
      </c>
      <c r="D17" s="18"/>
      <c r="E17" s="19">
        <v>381779389</v>
      </c>
      <c r="F17" s="20">
        <v>381779389</v>
      </c>
      <c r="G17" s="24">
        <v>499110420</v>
      </c>
      <c r="H17" s="24">
        <v>-7096075</v>
      </c>
      <c r="I17" s="24">
        <v>-4413677</v>
      </c>
      <c r="J17" s="20">
        <v>487600668</v>
      </c>
      <c r="K17" s="24">
        <v>-2725976</v>
      </c>
      <c r="L17" s="24">
        <v>42792398</v>
      </c>
      <c r="M17" s="20">
        <v>2633472</v>
      </c>
      <c r="N17" s="24">
        <v>42699894</v>
      </c>
      <c r="O17" s="24"/>
      <c r="P17" s="24"/>
      <c r="Q17" s="20"/>
      <c r="R17" s="24"/>
      <c r="S17" s="24"/>
      <c r="T17" s="20"/>
      <c r="U17" s="24"/>
      <c r="V17" s="24"/>
      <c r="W17" s="24">
        <v>530300562</v>
      </c>
      <c r="X17" s="20">
        <v>295567980</v>
      </c>
      <c r="Y17" s="24">
        <v>234732582</v>
      </c>
      <c r="Z17" s="25">
        <v>79.417459902117955</v>
      </c>
      <c r="AA17" s="26">
        <v>381779389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1942696</v>
      </c>
      <c r="F21" s="20">
        <v>1942696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1942696</v>
      </c>
      <c r="Y21" s="20">
        <v>-1942696</v>
      </c>
      <c r="Z21" s="21">
        <v>-100</v>
      </c>
      <c r="AA21" s="22">
        <v>1942696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609890460</v>
      </c>
      <c r="D25" s="29">
        <f t="shared" ref="D25:Y25" si="1">SUM(D15:D24)</f>
        <v>0</v>
      </c>
      <c r="E25" s="35">
        <f t="shared" si="1"/>
        <v>455450960</v>
      </c>
      <c r="F25" s="36">
        <f t="shared" si="1"/>
        <v>455450960</v>
      </c>
      <c r="G25" s="36">
        <f t="shared" si="1"/>
        <v>499110420</v>
      </c>
      <c r="H25" s="36">
        <f t="shared" si="1"/>
        <v>-7096075</v>
      </c>
      <c r="I25" s="36">
        <f t="shared" si="1"/>
        <v>-4413677</v>
      </c>
      <c r="J25" s="36">
        <f t="shared" si="1"/>
        <v>487600668</v>
      </c>
      <c r="K25" s="36">
        <f t="shared" si="1"/>
        <v>-2725976</v>
      </c>
      <c r="L25" s="36">
        <f t="shared" si="1"/>
        <v>42792398</v>
      </c>
      <c r="M25" s="36">
        <f t="shared" si="1"/>
        <v>2633472</v>
      </c>
      <c r="N25" s="36">
        <f t="shared" si="1"/>
        <v>42699894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530300562</v>
      </c>
      <c r="X25" s="36">
        <f t="shared" si="1"/>
        <v>369239551</v>
      </c>
      <c r="Y25" s="36">
        <f t="shared" si="1"/>
        <v>161061011</v>
      </c>
      <c r="Z25" s="37">
        <f>+IF(X25&lt;&gt;0,+(Y25/X25)*100,0)</f>
        <v>43.61965303115646</v>
      </c>
      <c r="AA25" s="38">
        <f>SUM(AA15:AA24)</f>
        <v>455450960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1137252214</v>
      </c>
      <c r="D26" s="29">
        <f>+D13+D25</f>
        <v>0</v>
      </c>
      <c r="E26" s="30">
        <f t="shared" si="2"/>
        <v>930766910</v>
      </c>
      <c r="F26" s="31">
        <f t="shared" si="2"/>
        <v>930766910</v>
      </c>
      <c r="G26" s="31">
        <f t="shared" si="2"/>
        <v>1096238801</v>
      </c>
      <c r="H26" s="31">
        <f t="shared" si="2"/>
        <v>-38520530</v>
      </c>
      <c r="I26" s="31">
        <f t="shared" si="2"/>
        <v>-23816876</v>
      </c>
      <c r="J26" s="31">
        <f t="shared" si="2"/>
        <v>1033901395</v>
      </c>
      <c r="K26" s="31">
        <f t="shared" si="2"/>
        <v>-5911665</v>
      </c>
      <c r="L26" s="31">
        <f t="shared" si="2"/>
        <v>18546839</v>
      </c>
      <c r="M26" s="31">
        <f t="shared" si="2"/>
        <v>23357755</v>
      </c>
      <c r="N26" s="31">
        <f t="shared" si="2"/>
        <v>35992929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1069894324</v>
      </c>
      <c r="X26" s="31">
        <f t="shared" si="2"/>
        <v>1018506372</v>
      </c>
      <c r="Y26" s="31">
        <f t="shared" si="2"/>
        <v>51387952</v>
      </c>
      <c r="Z26" s="32">
        <f>+IF(X26&lt;&gt;0,+(Y26/X26)*100,0)</f>
        <v>5.045422730060249</v>
      </c>
      <c r="AA26" s="33">
        <f>+AA13+AA25</f>
        <v>930766910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545317</v>
      </c>
      <c r="D31" s="18"/>
      <c r="E31" s="19">
        <v>22074184</v>
      </c>
      <c r="F31" s="20">
        <v>22074184</v>
      </c>
      <c r="G31" s="20">
        <v>533555</v>
      </c>
      <c r="H31" s="20">
        <v>-8424</v>
      </c>
      <c r="I31" s="20">
        <v>-28969</v>
      </c>
      <c r="J31" s="20">
        <v>496162</v>
      </c>
      <c r="K31" s="20">
        <v>-20105</v>
      </c>
      <c r="L31" s="20">
        <v>-37247</v>
      </c>
      <c r="M31" s="20">
        <v>-7846</v>
      </c>
      <c r="N31" s="20">
        <v>-65198</v>
      </c>
      <c r="O31" s="20"/>
      <c r="P31" s="20"/>
      <c r="Q31" s="20"/>
      <c r="R31" s="20"/>
      <c r="S31" s="20"/>
      <c r="T31" s="20"/>
      <c r="U31" s="20"/>
      <c r="V31" s="20"/>
      <c r="W31" s="20">
        <v>430964</v>
      </c>
      <c r="X31" s="20">
        <v>21045511</v>
      </c>
      <c r="Y31" s="20">
        <v>-20614547</v>
      </c>
      <c r="Z31" s="21">
        <v>-97.952228387326883</v>
      </c>
      <c r="AA31" s="22">
        <v>22074184</v>
      </c>
    </row>
    <row r="32" spans="1:27" x14ac:dyDescent="0.25">
      <c r="A32" s="23" t="s">
        <v>59</v>
      </c>
      <c r="B32" s="17" t="s">
        <v>32</v>
      </c>
      <c r="C32" s="18">
        <v>-89576574</v>
      </c>
      <c r="D32" s="18"/>
      <c r="E32" s="19">
        <v>273356753</v>
      </c>
      <c r="F32" s="20">
        <v>273356753</v>
      </c>
      <c r="G32" s="20">
        <v>-127995363</v>
      </c>
      <c r="H32" s="20">
        <v>2779612</v>
      </c>
      <c r="I32" s="20">
        <v>-1218508</v>
      </c>
      <c r="J32" s="20">
        <v>-126434259</v>
      </c>
      <c r="K32" s="20">
        <v>201280</v>
      </c>
      <c r="L32" s="20">
        <v>3889733</v>
      </c>
      <c r="M32" s="20">
        <v>-2674223</v>
      </c>
      <c r="N32" s="20">
        <v>1416790</v>
      </c>
      <c r="O32" s="20"/>
      <c r="P32" s="20"/>
      <c r="Q32" s="20"/>
      <c r="R32" s="20"/>
      <c r="S32" s="20"/>
      <c r="T32" s="20"/>
      <c r="U32" s="20"/>
      <c r="V32" s="20"/>
      <c r="W32" s="20">
        <v>-125017469</v>
      </c>
      <c r="X32" s="20">
        <v>363071496</v>
      </c>
      <c r="Y32" s="20">
        <v>-488088965</v>
      </c>
      <c r="Z32" s="21">
        <v>-134.43329216898923</v>
      </c>
      <c r="AA32" s="22">
        <v>273356753</v>
      </c>
    </row>
    <row r="33" spans="1:27" x14ac:dyDescent="0.25">
      <c r="A33" s="23" t="s">
        <v>60</v>
      </c>
      <c r="B33" s="17" t="s">
        <v>32</v>
      </c>
      <c r="C33" s="18">
        <v>-14667281</v>
      </c>
      <c r="D33" s="18"/>
      <c r="E33" s="19">
        <v>135390</v>
      </c>
      <c r="F33" s="20">
        <v>135390</v>
      </c>
      <c r="G33" s="20">
        <v>-5892015</v>
      </c>
      <c r="H33" s="20">
        <v>1835600</v>
      </c>
      <c r="I33" s="20">
        <v>-10907344</v>
      </c>
      <c r="J33" s="20">
        <v>-14963759</v>
      </c>
      <c r="K33" s="20">
        <v>-1950137</v>
      </c>
      <c r="L33" s="20">
        <v>-6562449</v>
      </c>
      <c r="M33" s="20">
        <v>-2179554</v>
      </c>
      <c r="N33" s="20">
        <v>-10692140</v>
      </c>
      <c r="O33" s="20"/>
      <c r="P33" s="20"/>
      <c r="Q33" s="20"/>
      <c r="R33" s="20"/>
      <c r="S33" s="20"/>
      <c r="T33" s="20"/>
      <c r="U33" s="20"/>
      <c r="V33" s="20"/>
      <c r="W33" s="20">
        <v>-25655899</v>
      </c>
      <c r="X33" s="20">
        <v>67680</v>
      </c>
      <c r="Y33" s="20">
        <v>-25723579</v>
      </c>
      <c r="Z33" s="21">
        <v>-38007.652186761232</v>
      </c>
      <c r="AA33" s="22">
        <v>135390</v>
      </c>
    </row>
    <row r="34" spans="1:27" x14ac:dyDescent="0.25">
      <c r="A34" s="23" t="s">
        <v>61</v>
      </c>
      <c r="B34" s="17" t="s">
        <v>32</v>
      </c>
      <c r="C34" s="18">
        <v>30667791</v>
      </c>
      <c r="D34" s="18"/>
      <c r="E34" s="19">
        <v>14788961</v>
      </c>
      <c r="F34" s="20">
        <v>14788961</v>
      </c>
      <c r="G34" s="20">
        <v>-4699247</v>
      </c>
      <c r="H34" s="20">
        <v>34671169</v>
      </c>
      <c r="I34" s="20">
        <v>-13335</v>
      </c>
      <c r="J34" s="20">
        <v>29958587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29958587</v>
      </c>
      <c r="X34" s="20">
        <v>4846617</v>
      </c>
      <c r="Y34" s="20">
        <v>25111970</v>
      </c>
      <c r="Z34" s="21">
        <v>518.13398913097524</v>
      </c>
      <c r="AA34" s="22">
        <v>14788961</v>
      </c>
    </row>
    <row r="35" spans="1:27" x14ac:dyDescent="0.25">
      <c r="A35" s="23" t="s">
        <v>39</v>
      </c>
      <c r="B35" s="17" t="s">
        <v>32</v>
      </c>
      <c r="C35" s="18">
        <v>221456747</v>
      </c>
      <c r="D35" s="18"/>
      <c r="E35" s="19">
        <v>211291202</v>
      </c>
      <c r="F35" s="20">
        <v>211291202</v>
      </c>
      <c r="G35" s="20">
        <v>223333565</v>
      </c>
      <c r="H35" s="20">
        <v>1841283</v>
      </c>
      <c r="I35" s="20">
        <v>3646038</v>
      </c>
      <c r="J35" s="20">
        <v>228820886</v>
      </c>
      <c r="K35" s="20">
        <v>2424234</v>
      </c>
      <c r="L35" s="20">
        <v>4499377</v>
      </c>
      <c r="M35" s="20">
        <v>2637873</v>
      </c>
      <c r="N35" s="20">
        <v>9561484</v>
      </c>
      <c r="O35" s="20"/>
      <c r="P35" s="20"/>
      <c r="Q35" s="20"/>
      <c r="R35" s="20"/>
      <c r="S35" s="20"/>
      <c r="T35" s="20"/>
      <c r="U35" s="20"/>
      <c r="V35" s="20"/>
      <c r="W35" s="20">
        <v>238382370</v>
      </c>
      <c r="X35" s="20">
        <v>160396495</v>
      </c>
      <c r="Y35" s="20">
        <v>77985875</v>
      </c>
      <c r="Z35" s="21">
        <v>48.620685258739599</v>
      </c>
      <c r="AA35" s="22">
        <v>211291202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148426000</v>
      </c>
      <c r="D37" s="29">
        <f t="shared" ref="D37:Y37" si="3">SUM(D29:D36)</f>
        <v>0</v>
      </c>
      <c r="E37" s="30">
        <f t="shared" si="3"/>
        <v>521646490</v>
      </c>
      <c r="F37" s="31">
        <f t="shared" si="3"/>
        <v>521646490</v>
      </c>
      <c r="G37" s="31">
        <f t="shared" si="3"/>
        <v>85280495</v>
      </c>
      <c r="H37" s="31">
        <f t="shared" si="3"/>
        <v>41119240</v>
      </c>
      <c r="I37" s="31">
        <f t="shared" si="3"/>
        <v>-8522118</v>
      </c>
      <c r="J37" s="31">
        <f t="shared" si="3"/>
        <v>117877617</v>
      </c>
      <c r="K37" s="31">
        <f t="shared" si="3"/>
        <v>655272</v>
      </c>
      <c r="L37" s="31">
        <f t="shared" si="3"/>
        <v>1789414</v>
      </c>
      <c r="M37" s="31">
        <f t="shared" si="3"/>
        <v>-2223750</v>
      </c>
      <c r="N37" s="31">
        <f t="shared" si="3"/>
        <v>220936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118098553</v>
      </c>
      <c r="X37" s="31">
        <f t="shared" si="3"/>
        <v>549427799</v>
      </c>
      <c r="Y37" s="31">
        <f t="shared" si="3"/>
        <v>-431329246</v>
      </c>
      <c r="Z37" s="32">
        <f>+IF(X37&lt;&gt;0,+(Y37/X37)*100,0)</f>
        <v>-78.505173343076521</v>
      </c>
      <c r="AA37" s="33">
        <f>SUM(AA29:AA36)</f>
        <v>521646490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449722236</v>
      </c>
      <c r="D40" s="18"/>
      <c r="E40" s="19">
        <v>309203869</v>
      </c>
      <c r="F40" s="20">
        <v>309203869</v>
      </c>
      <c r="G40" s="20">
        <v>462575392</v>
      </c>
      <c r="H40" s="20">
        <v>-12853156</v>
      </c>
      <c r="I40" s="20"/>
      <c r="J40" s="20">
        <v>449722236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449722236</v>
      </c>
      <c r="X40" s="20">
        <v>284597099</v>
      </c>
      <c r="Y40" s="20">
        <v>165125137</v>
      </c>
      <c r="Z40" s="21">
        <v>58.020667666749482</v>
      </c>
      <c r="AA40" s="22">
        <v>309203869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449722236</v>
      </c>
      <c r="D43" s="29">
        <f t="shared" ref="D43:Y43" si="4">SUM(D39:D42)</f>
        <v>0</v>
      </c>
      <c r="E43" s="35">
        <f t="shared" si="4"/>
        <v>309203869</v>
      </c>
      <c r="F43" s="36">
        <f t="shared" si="4"/>
        <v>309203869</v>
      </c>
      <c r="G43" s="36">
        <f t="shared" si="4"/>
        <v>462575392</v>
      </c>
      <c r="H43" s="36">
        <f t="shared" si="4"/>
        <v>-12853156</v>
      </c>
      <c r="I43" s="36">
        <f t="shared" si="4"/>
        <v>0</v>
      </c>
      <c r="J43" s="36">
        <f t="shared" si="4"/>
        <v>449722236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449722236</v>
      </c>
      <c r="X43" s="36">
        <f t="shared" si="4"/>
        <v>284597099</v>
      </c>
      <c r="Y43" s="36">
        <f t="shared" si="4"/>
        <v>165125137</v>
      </c>
      <c r="Z43" s="37">
        <f>+IF(X43&lt;&gt;0,+(Y43/X43)*100,0)</f>
        <v>58.020667666749482</v>
      </c>
      <c r="AA43" s="38">
        <f>SUM(AA39:AA42)</f>
        <v>309203869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598148236</v>
      </c>
      <c r="D44" s="29">
        <f>+D37+D43</f>
        <v>0</v>
      </c>
      <c r="E44" s="30">
        <f t="shared" si="5"/>
        <v>830850359</v>
      </c>
      <c r="F44" s="31">
        <f t="shared" si="5"/>
        <v>830850359</v>
      </c>
      <c r="G44" s="31">
        <f t="shared" si="5"/>
        <v>547855887</v>
      </c>
      <c r="H44" s="31">
        <f t="shared" si="5"/>
        <v>28266084</v>
      </c>
      <c r="I44" s="31">
        <f t="shared" si="5"/>
        <v>-8522118</v>
      </c>
      <c r="J44" s="31">
        <f t="shared" si="5"/>
        <v>567599853</v>
      </c>
      <c r="K44" s="31">
        <f t="shared" si="5"/>
        <v>655272</v>
      </c>
      <c r="L44" s="31">
        <f t="shared" si="5"/>
        <v>1789414</v>
      </c>
      <c r="M44" s="31">
        <f t="shared" si="5"/>
        <v>-2223750</v>
      </c>
      <c r="N44" s="31">
        <f t="shared" si="5"/>
        <v>220936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567820789</v>
      </c>
      <c r="X44" s="31">
        <f t="shared" si="5"/>
        <v>834024898</v>
      </c>
      <c r="Y44" s="31">
        <f t="shared" si="5"/>
        <v>-266204109</v>
      </c>
      <c r="Z44" s="32">
        <f>+IF(X44&lt;&gt;0,+(Y44/X44)*100,0)</f>
        <v>-31.918005042578478</v>
      </c>
      <c r="AA44" s="33">
        <f>+AA37+AA43</f>
        <v>830850359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539103978</v>
      </c>
      <c r="D45" s="42">
        <f t="shared" si="6"/>
        <v>0</v>
      </c>
      <c r="E45" s="43">
        <f t="shared" si="6"/>
        <v>99916551</v>
      </c>
      <c r="F45" s="44">
        <f t="shared" si="6"/>
        <v>99916551</v>
      </c>
      <c r="G45" s="44">
        <f t="shared" si="6"/>
        <v>548382914</v>
      </c>
      <c r="H45" s="44">
        <f t="shared" si="6"/>
        <v>-66786614</v>
      </c>
      <c r="I45" s="44">
        <f t="shared" si="6"/>
        <v>-15294758</v>
      </c>
      <c r="J45" s="44">
        <f t="shared" si="6"/>
        <v>466301542</v>
      </c>
      <c r="K45" s="44">
        <f t="shared" si="6"/>
        <v>-6566937</v>
      </c>
      <c r="L45" s="44">
        <f t="shared" si="6"/>
        <v>16757425</v>
      </c>
      <c r="M45" s="44">
        <f t="shared" si="6"/>
        <v>25581505</v>
      </c>
      <c r="N45" s="44">
        <f t="shared" si="6"/>
        <v>35771993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502073535</v>
      </c>
      <c r="X45" s="44">
        <f t="shared" si="6"/>
        <v>184481474</v>
      </c>
      <c r="Y45" s="44">
        <f t="shared" si="6"/>
        <v>317592061</v>
      </c>
      <c r="Z45" s="45">
        <f>+IF(X45&lt;&gt;0,+(Y45/X45)*100,0)</f>
        <v>172.15390473300317</v>
      </c>
      <c r="AA45" s="46">
        <f>+AA26-AA44</f>
        <v>99916551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-665528947</v>
      </c>
      <c r="D47" s="18"/>
      <c r="E47" s="19">
        <v>1071569462</v>
      </c>
      <c r="F47" s="20">
        <v>1071569462</v>
      </c>
      <c r="G47" s="20">
        <v>-670436367</v>
      </c>
      <c r="H47" s="20">
        <v>-69117810</v>
      </c>
      <c r="I47" s="20">
        <v>-24874896</v>
      </c>
      <c r="J47" s="20">
        <v>-764429073</v>
      </c>
      <c r="K47" s="20">
        <v>-38726555</v>
      </c>
      <c r="L47" s="20">
        <v>-8926310</v>
      </c>
      <c r="M47" s="20">
        <v>-7440233</v>
      </c>
      <c r="N47" s="20">
        <v>-55093098</v>
      </c>
      <c r="O47" s="20"/>
      <c r="P47" s="20"/>
      <c r="Q47" s="20"/>
      <c r="R47" s="20"/>
      <c r="S47" s="20"/>
      <c r="T47" s="20"/>
      <c r="U47" s="20"/>
      <c r="V47" s="20"/>
      <c r="W47" s="20">
        <v>-819522171</v>
      </c>
      <c r="X47" s="20">
        <v>1222885876</v>
      </c>
      <c r="Y47" s="20">
        <v>-2042408047</v>
      </c>
      <c r="Z47" s="47">
        <v>-167.01542532166755</v>
      </c>
      <c r="AA47" s="22">
        <v>1071569462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>
        <v>-6124081</v>
      </c>
      <c r="H48" s="20"/>
      <c r="I48" s="20"/>
      <c r="J48" s="20">
        <v>-6124081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-6124081</v>
      </c>
      <c r="X48" s="20"/>
      <c r="Y48" s="20">
        <v>-6124081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-671653028</v>
      </c>
      <c r="D50" s="50">
        <f t="shared" ref="D50:Y50" si="7">SUM(D47:D49)</f>
        <v>0</v>
      </c>
      <c r="E50" s="51">
        <f t="shared" si="7"/>
        <v>1071569462</v>
      </c>
      <c r="F50" s="52">
        <f t="shared" si="7"/>
        <v>1071569462</v>
      </c>
      <c r="G50" s="52">
        <f t="shared" si="7"/>
        <v>-676560448</v>
      </c>
      <c r="H50" s="52">
        <f t="shared" si="7"/>
        <v>-69117810</v>
      </c>
      <c r="I50" s="52">
        <f t="shared" si="7"/>
        <v>-24874896</v>
      </c>
      <c r="J50" s="52">
        <f t="shared" si="7"/>
        <v>-770553154</v>
      </c>
      <c r="K50" s="52">
        <f t="shared" si="7"/>
        <v>-38726555</v>
      </c>
      <c r="L50" s="52">
        <f t="shared" si="7"/>
        <v>-8926310</v>
      </c>
      <c r="M50" s="52">
        <f t="shared" si="7"/>
        <v>-7440233</v>
      </c>
      <c r="N50" s="52">
        <f t="shared" si="7"/>
        <v>-55093098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-825646252</v>
      </c>
      <c r="X50" s="52">
        <f t="shared" si="7"/>
        <v>1222885876</v>
      </c>
      <c r="Y50" s="52">
        <f t="shared" si="7"/>
        <v>-2048532128</v>
      </c>
      <c r="Z50" s="53">
        <f>+IF(X50&lt;&gt;0,+(Y50/X50)*100,0)</f>
        <v>-167.51621457111344</v>
      </c>
      <c r="AA50" s="54">
        <f>SUM(AA47:AA49)</f>
        <v>1071569462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645F61-E5B1-4438-A5FE-46D8A4AADCBB}"/>
</file>

<file path=customXml/itemProps2.xml><?xml version="1.0" encoding="utf-8"?>
<ds:datastoreItem xmlns:ds="http://schemas.openxmlformats.org/officeDocument/2006/customXml" ds:itemID="{D0D5B052-CECD-4BCA-826A-D2D27267A4A3}"/>
</file>

<file path=customXml/itemProps3.xml><?xml version="1.0" encoding="utf-8"?>
<ds:datastoreItem xmlns:ds="http://schemas.openxmlformats.org/officeDocument/2006/customXml" ds:itemID="{7F91A411-3D3B-4C88-BF09-89EF809471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2026-02-12T10:29:44Z</dcterms:created>
  <dcterms:modified xsi:type="dcterms:W3CDTF">2026-02-12T10:32:42Z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